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/>
  <xr:revisionPtr revIDLastSave="6021" documentId="13_ncr:1_{8375A090-7D8B-4A95-9C3F-DE525553DFE9}" xr6:coauthVersionLast="47" xr6:coauthVersionMax="47" xr10:uidLastSave="{7E2139A4-7076-4650-A6CF-AAC64E816E25}"/>
  <bookViews>
    <workbookView xWindow="-120" yWindow="-120" windowWidth="29040" windowHeight="15720" firstSheet="2" activeTab="2" xr2:uid="{00000000-000D-0000-FFFF-FFFF00000000}"/>
  </bookViews>
  <sheets>
    <sheet name="Festivos" sheetId="20" state="hidden" r:id="rId1"/>
    <sheet name="RESUMEN - MAYO" sheetId="35" state="hidden" r:id="rId2"/>
    <sheet name="COMPONENTE CALIDAD - MAYO" sheetId="34" r:id="rId3"/>
    <sheet name="EN FILA POR ASIGNACION" sheetId="36" state="hidden" r:id="rId4"/>
  </sheets>
  <definedNames>
    <definedName name="hoy" localSheetId="2">TODAY()</definedName>
    <definedName name="Inicio_del_proyecto" localSheetId="2">'COMPONENTE CALIDAD - MAYO'!$H$4</definedName>
    <definedName name="Inicio_del_proyecto">#REF!</definedName>
    <definedName name="Semana_para_mostrar" localSheetId="2">'COMPONENTE CALIDAD - MAYO'!$H$5</definedName>
    <definedName name="Semana_para_mostrar">#REF!</definedName>
    <definedName name="task_end" localSheetId="2">'COMPONENTE CALIDAD - MAYO'!$J1</definedName>
    <definedName name="task_progress" localSheetId="2">'COMPONENTE CALIDAD - MAYO'!#REF!</definedName>
    <definedName name="task_start" localSheetId="2">'COMPONENTE CALIDAD - MAYO'!$I1</definedName>
    <definedName name="_xlnm.Print_Titles" localSheetId="2">'COMPONENTE CALIDAD - MAYO'!$5:$7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34" l="1"/>
  <c r="L10" i="34" l="1"/>
  <c r="L13" i="34"/>
  <c r="L9" i="34" l="1"/>
  <c r="L22" i="34"/>
  <c r="M6" i="34"/>
  <c r="N6" i="34" l="1"/>
  <c r="L16" i="34"/>
  <c r="L20" i="34"/>
  <c r="L21" i="34"/>
  <c r="L24" i="34"/>
  <c r="M7" i="34" l="1"/>
  <c r="O6" i="34"/>
  <c r="N7" i="34"/>
  <c r="O7" i="34" l="1"/>
  <c r="P6" i="34"/>
  <c r="P7" i="34" l="1"/>
  <c r="Q6" i="34"/>
  <c r="Q7" i="34" l="1"/>
  <c r="R6" i="34"/>
  <c r="M5" i="34" s="1"/>
  <c r="S6" i="34" l="1"/>
  <c r="R7" i="34"/>
  <c r="S7" i="34" l="1"/>
  <c r="T6" i="34"/>
  <c r="T5" i="34" l="1"/>
  <c r="U6" i="34"/>
  <c r="T7" i="34"/>
  <c r="V6" i="34" l="1"/>
  <c r="U7" i="34"/>
  <c r="V7" i="34" l="1"/>
  <c r="W6" i="34"/>
  <c r="W7" i="34" l="1"/>
  <c r="X6" i="34"/>
  <c r="Y6" i="34" l="1"/>
  <c r="X7" i="34"/>
  <c r="Z6" i="34" l="1"/>
  <c r="Y7" i="34"/>
  <c r="AA6" i="34" l="1"/>
  <c r="Z7" i="34"/>
  <c r="AB6" i="34" l="1"/>
  <c r="AA7" i="34"/>
  <c r="AA5" i="34"/>
  <c r="AC6" i="34" l="1"/>
  <c r="AB7" i="34"/>
  <c r="AD6" i="34" l="1"/>
  <c r="AC7" i="34"/>
  <c r="AE6" i="34" l="1"/>
  <c r="AD7" i="34"/>
  <c r="AF6" i="34" l="1"/>
  <c r="AE7" i="34"/>
  <c r="AF7" i="34" l="1"/>
  <c r="AG6" i="34"/>
  <c r="AG7" i="34" l="1"/>
  <c r="AH6" i="34"/>
  <c r="AH7" i="34" l="1"/>
  <c r="AI6" i="34"/>
  <c r="AH5" i="34"/>
  <c r="AI7" i="34" l="1"/>
  <c r="AJ6" i="34"/>
  <c r="AJ7" i="34" l="1"/>
  <c r="AK6" i="34"/>
  <c r="AK7" i="34" l="1"/>
  <c r="AL6" i="34"/>
  <c r="AM6" i="34" l="1"/>
  <c r="AL7" i="34"/>
  <c r="AN6" i="34" l="1"/>
  <c r="AM7" i="34"/>
  <c r="AO6" i="34" l="1"/>
  <c r="AN7" i="34"/>
  <c r="AO5" i="34" l="1"/>
  <c r="AP6" i="34"/>
  <c r="AO7" i="34"/>
  <c r="AQ6" i="34" l="1"/>
  <c r="AP7" i="34"/>
  <c r="AR6" i="34" l="1"/>
  <c r="AQ7" i="34"/>
  <c r="AS6" i="34" l="1"/>
  <c r="AR7" i="34"/>
  <c r="AS7" i="34" l="1"/>
  <c r="AT6" i="34"/>
  <c r="AU6" i="34" l="1"/>
  <c r="AT7" i="34"/>
  <c r="AU7" i="34" l="1"/>
  <c r="AV6" i="34"/>
  <c r="AV5" i="34" l="1"/>
  <c r="AW6" i="34"/>
  <c r="AV7" i="34"/>
  <c r="AX6" i="34" l="1"/>
  <c r="AW7" i="34"/>
  <c r="AY6" i="34" l="1"/>
  <c r="AX7" i="34"/>
  <c r="AY7" i="34" l="1"/>
  <c r="AZ6" i="34"/>
  <c r="BA6" i="34" l="1"/>
  <c r="AZ7" i="34"/>
  <c r="BB6" i="34" l="1"/>
  <c r="BA7" i="34"/>
  <c r="BC6" i="34" l="1"/>
  <c r="BB7" i="34"/>
  <c r="BD6" i="34" l="1"/>
  <c r="BC5" i="34"/>
  <c r="BC7" i="34"/>
  <c r="BE6" i="34" l="1"/>
  <c r="BD7" i="34"/>
  <c r="BE7" i="34" l="1"/>
  <c r="BF6" i="34"/>
  <c r="BF7" i="34" l="1"/>
  <c r="BG6" i="34"/>
  <c r="BG7" i="34" l="1"/>
  <c r="BH6" i="34"/>
  <c r="BH7" i="34" l="1"/>
  <c r="BI6" i="34"/>
  <c r="BJ6" i="34" l="1"/>
  <c r="BI7" i="34"/>
  <c r="BJ5" i="34" l="1"/>
  <c r="BJ7" i="34"/>
  <c r="BK6" i="34"/>
  <c r="BK7" i="34" l="1"/>
  <c r="BL6" i="34"/>
  <c r="BL7" i="34" l="1"/>
  <c r="BM6" i="34"/>
  <c r="BM7" i="34" l="1"/>
  <c r="BN6" i="34"/>
  <c r="BN7" i="34" l="1"/>
  <c r="BO6" i="34"/>
  <c r="BO7" i="34" l="1"/>
  <c r="BP6" i="34"/>
  <c r="BQ6" i="34" l="1"/>
  <c r="BP7" i="34"/>
  <c r="BQ7" i="34" l="1"/>
  <c r="BR6" i="34"/>
  <c r="BQ5" i="34"/>
  <c r="BR7" i="34" l="1"/>
  <c r="BS6" i="34"/>
  <c r="BT6" i="34" l="1"/>
  <c r="BS7" i="34"/>
  <c r="BU6" i="34" l="1"/>
  <c r="BT7" i="34"/>
  <c r="BV6" i="34" l="1"/>
  <c r="BU7" i="34"/>
  <c r="BV7" i="34" l="1"/>
  <c r="BW6" i="34"/>
  <c r="BW7" i="34" s="1"/>
</calcChain>
</file>

<file path=xl/sharedStrings.xml><?xml version="1.0" encoding="utf-8"?>
<sst xmlns="http://schemas.openxmlformats.org/spreadsheetml/2006/main" count="87" uniqueCount="40">
  <si>
    <t>FESTIVOS 2026</t>
  </si>
  <si>
    <t>Profesional</t>
  </si>
  <si>
    <t>Procesos</t>
  </si>
  <si>
    <t>Ítems</t>
  </si>
  <si>
    <t>Diana Margarita Gutiérrez Pérez</t>
  </si>
  <si>
    <t>Deisy Liliana Velasquez Alarcón </t>
  </si>
  <si>
    <t>Jennin Marcela Mora Morales</t>
  </si>
  <si>
    <t>Andrea Camila Páez Espitia</t>
  </si>
  <si>
    <t>Fecha inicio:</t>
  </si>
  <si>
    <t># Carpeta  Conceptos</t>
  </si>
  <si>
    <t>Proceso</t>
  </si>
  <si>
    <t>Número de proceso</t>
  </si>
  <si>
    <t>Número de memorando</t>
  </si>
  <si>
    <t>Causal</t>
  </si>
  <si>
    <t>Ítems por verificar</t>
  </si>
  <si>
    <t xml:space="preserve">Fecha de recibido </t>
  </si>
  <si>
    <t>Fecha de inicio verificación</t>
  </si>
  <si>
    <t>Fecha de 
fin
verificación</t>
  </si>
  <si>
    <t>Observación</t>
  </si>
  <si>
    <t>Días</t>
  </si>
  <si>
    <t>N/A</t>
  </si>
  <si>
    <t>Periodo de apoyo a otros componentes de Conceptos técnicos</t>
  </si>
  <si>
    <t>No aplica</t>
  </si>
  <si>
    <t xml:space="preserve"> - Periodo de apoyo a otros componentes de Conceptos técnicos</t>
  </si>
  <si>
    <t>Observaciones</t>
  </si>
  <si>
    <t>Clínica Medicos SA</t>
  </si>
  <si>
    <t>Duplicado, MVP</t>
  </si>
  <si>
    <t>Responsable Concepto</t>
  </si>
  <si>
    <t>Responsable Calidad</t>
  </si>
  <si>
    <t>SEGUIMIENTO DEL COMPONENTE DE CALIDAD DEL EQUIPO DE CONCEPTOS TÉCNICOS - MAYO 2026</t>
  </si>
  <si>
    <t>Resolución 0160901 de 2025</t>
  </si>
  <si>
    <t>Famisanar EPS</t>
  </si>
  <si>
    <t>RNEC, MVP, Exclusión</t>
  </si>
  <si>
    <t>* Componente Calidad  (Proceso contiene 2.623 ítems, de los cuales se verificó muestra de 658 ítems equivalente al 25%)</t>
  </si>
  <si>
    <t>Servicio Occidental de Salud - SOS EPS</t>
  </si>
  <si>
    <t>Resolución 0185870 de 2025</t>
  </si>
  <si>
    <t>Inconsistencia</t>
  </si>
  <si>
    <t xml:space="preserve">* Componente Calidad </t>
  </si>
  <si>
    <t>* Componente Calidad  (No se registran ítems en la columna G, ni tampoco en la hoja «Resumen - Mayo», ya que, la totalidad de la cantidad verificada se registró en la base del mes pasado)</t>
  </si>
  <si>
    <r>
      <rPr>
        <b/>
        <u/>
        <sz val="12"/>
        <color theme="0"/>
        <rFont val="Verdana"/>
        <family val="2"/>
      </rPr>
      <t>Componente de Calidad</t>
    </r>
    <r>
      <rPr>
        <b/>
        <sz val="12"/>
        <color theme="0"/>
        <rFont val="Verdana"/>
        <family val="2"/>
      </rPr>
      <t xml:space="preserve"> Concepto Técnicos - Mayo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</si>
</sst>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_-* #,##0\ &quot;€&quot;_-;\-* #,##0\ &quot;€&quot;_-;_-* &quot;-&quot;\ &quot;€&quot;_-;_-@_-"/>
    <numFmt numFmtId="165" formatCode="_-* #,##0.00\ &quot;€&quot;_-;\-* #,##0.00\ &quot;€&quot;_-;_-* &quot;-&quot;??\ &quot;€&quot;_-;_-@_-"/>
    <numFmt numFmtId="166" formatCode="_(* #,##0_);_(* \(#,##0\);_(* &quot;-&quot;_);_(@_)"/>
    <numFmt numFmtId="167" formatCode="_(* #,##0.00_);_(* \(#,##0.00\);_(* &quot;-&quot;??_);_(@_)"/>
    <numFmt numFmtId="168" formatCode="ddd\,\ m/d/yyyy"/>
    <numFmt numFmtId="169" formatCode="d\-m\-yy;@"/>
    <numFmt numFmtId="170" formatCode="d"/>
    <numFmt numFmtId="171" formatCode="[$-1540A]dd\-mmm\-yy;@"/>
    <numFmt numFmtId="172" formatCode="[$-C0A]dd\-mmm\-yy;@"/>
    <numFmt numFmtId="173" formatCode="d/mm/yyyy;@"/>
  </numFmts>
  <fonts count="43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 tint="0.34998626667073579"/>
      <name val="Calibri"/>
      <family val="2"/>
      <scheme val="major"/>
    </font>
    <font>
      <sz val="11"/>
      <color theme="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color theme="0"/>
      <name val="Verdana"/>
      <family val="2"/>
    </font>
    <font>
      <sz val="12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i/>
      <sz val="12"/>
      <color theme="1"/>
      <name val="Verdana"/>
      <family val="2"/>
    </font>
    <font>
      <sz val="12"/>
      <color theme="1" tint="0.499984740745262"/>
      <name val="Verdana"/>
      <family val="2"/>
    </font>
    <font>
      <b/>
      <sz val="12"/>
      <color theme="1" tint="0.499984740745262"/>
      <name val="Verdana"/>
      <family val="2"/>
    </font>
    <font>
      <sz val="11"/>
      <color theme="1"/>
      <name val="Verdana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3"/>
      <name val="Verdana"/>
      <family val="2"/>
    </font>
    <font>
      <sz val="13"/>
      <color theme="0"/>
      <name val="Verdana"/>
      <family val="2"/>
    </font>
    <font>
      <b/>
      <sz val="13"/>
      <color theme="0"/>
      <name val="Verdana"/>
      <family val="2"/>
    </font>
    <font>
      <sz val="13"/>
      <color theme="1"/>
      <name val="Verdana"/>
      <family val="2"/>
    </font>
    <font>
      <b/>
      <sz val="13"/>
      <color theme="1" tint="0.34998626667073579"/>
      <name val="Verdana"/>
      <family val="2"/>
    </font>
    <font>
      <b/>
      <sz val="13"/>
      <color theme="1"/>
      <name val="Verdana"/>
      <family val="2"/>
    </font>
    <font>
      <sz val="12"/>
      <color rgb="FFFF0000"/>
      <name val="Verdana"/>
      <family val="2"/>
    </font>
    <font>
      <b/>
      <sz val="20"/>
      <color rgb="FFFF0000"/>
      <name val="Verdana"/>
      <family val="2"/>
    </font>
    <font>
      <b/>
      <sz val="12"/>
      <color rgb="FFFF0000"/>
      <name val="Verdana"/>
      <family val="2"/>
    </font>
    <font>
      <b/>
      <sz val="13"/>
      <color theme="0" tint="-0.14999847407452621"/>
      <name val="Verdana"/>
      <family val="2"/>
    </font>
    <font>
      <sz val="13"/>
      <color theme="1"/>
      <name val="Calibri"/>
      <family val="2"/>
      <scheme val="minor"/>
    </font>
    <font>
      <sz val="12"/>
      <color rgb="FF000000"/>
      <name val="Verdana"/>
      <family val="2"/>
    </font>
    <font>
      <sz val="13"/>
      <color theme="1" tint="0.34998626667073579"/>
      <name val="Verdana"/>
      <family val="2"/>
    </font>
    <font>
      <b/>
      <u/>
      <sz val="12"/>
      <color theme="0"/>
      <name val="Verdana"/>
      <family val="2"/>
    </font>
  </fonts>
  <fills count="4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34998626667073579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EAE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medium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theme="0" tint="-0.14996795556505021"/>
      </bottom>
      <diagonal/>
    </border>
    <border>
      <left/>
      <right style="thin">
        <color theme="0" tint="-0.34998626667073579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indexed="64"/>
      </bottom>
      <diagonal/>
    </border>
    <border>
      <left/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indexed="64"/>
      </right>
      <top/>
      <bottom/>
      <diagonal/>
    </border>
    <border>
      <left style="thin">
        <color theme="0" tint="-0.34998626667073579"/>
      </left>
      <right/>
      <top style="thin">
        <color indexed="64"/>
      </top>
      <bottom/>
      <diagonal/>
    </border>
    <border>
      <left/>
      <right/>
      <top/>
      <bottom style="medium">
        <color rgb="FFD9D9D9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6" fillId="0" borderId="0"/>
    <xf numFmtId="167" fontId="3" fillId="0" borderId="2" applyFont="0" applyFill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Alignment="0" applyProtection="0"/>
    <xf numFmtId="0" fontId="4" fillId="0" borderId="0" applyNumberFormat="0" applyFill="0" applyProtection="0">
      <alignment vertical="top"/>
    </xf>
    <xf numFmtId="0" fontId="3" fillId="0" borderId="0" applyNumberFormat="0" applyFill="0" applyProtection="0">
      <alignment horizontal="right" indent="1"/>
    </xf>
    <xf numFmtId="168" fontId="3" fillId="0" borderId="2">
      <alignment horizontal="center" vertical="center"/>
    </xf>
    <xf numFmtId="169" fontId="3" fillId="0" borderId="1" applyFill="0">
      <alignment horizontal="center" vertical="center"/>
    </xf>
    <xf numFmtId="0" fontId="3" fillId="0" borderId="1" applyFill="0">
      <alignment horizontal="center" vertical="center"/>
    </xf>
    <xf numFmtId="0" fontId="3" fillId="0" borderId="1" applyFill="0">
      <alignment horizontal="left" vertical="center" indent="2"/>
    </xf>
    <xf numFmtId="0" fontId="7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3" applyNumberFormat="0" applyAlignment="0" applyProtection="0"/>
    <xf numFmtId="0" fontId="13" fillId="9" borderId="4" applyNumberFormat="0" applyAlignment="0" applyProtection="0"/>
    <xf numFmtId="0" fontId="14" fillId="9" borderId="3" applyNumberFormat="0" applyAlignment="0" applyProtection="0"/>
    <xf numFmtId="0" fontId="15" fillId="0" borderId="5" applyNumberFormat="0" applyFill="0" applyAlignment="0" applyProtection="0"/>
    <xf numFmtId="0" fontId="16" fillId="10" borderId="6" applyNumberFormat="0" applyAlignment="0" applyProtection="0"/>
    <xf numFmtId="0" fontId="17" fillId="0" borderId="0" applyNumberFormat="0" applyFill="0" applyBorder="0" applyAlignment="0" applyProtection="0"/>
    <xf numFmtId="0" fontId="3" fillId="11" borderId="7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8" applyNumberFormat="0" applyFill="0" applyAlignment="0" applyProtection="0"/>
    <xf numFmtId="0" fontId="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6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</cellStyleXfs>
  <cellXfs count="111">
    <xf numFmtId="0" fontId="0" fillId="0" borderId="0" xfId="0"/>
    <xf numFmtId="0" fontId="19" fillId="0" borderId="0" xfId="3" applyFont="1" applyAlignment="1">
      <alignment wrapText="1"/>
    </xf>
    <xf numFmtId="0" fontId="20" fillId="0" borderId="0" xfId="0" applyFont="1"/>
    <xf numFmtId="0" fontId="21" fillId="0" borderId="0" xfId="0" applyFont="1"/>
    <xf numFmtId="0" fontId="19" fillId="0" borderId="0" xfId="0" applyFont="1"/>
    <xf numFmtId="0" fontId="22" fillId="0" borderId="0" xfId="0" applyFont="1"/>
    <xf numFmtId="0" fontId="19" fillId="0" borderId="0" xfId="3" applyFont="1"/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1" fillId="4" borderId="11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" fontId="22" fillId="0" borderId="9" xfId="11" applyNumberFormat="1" applyFont="1" applyFill="1" applyBorder="1" applyAlignment="1">
      <alignment vertical="center"/>
    </xf>
    <xf numFmtId="171" fontId="22" fillId="0" borderId="9" xfId="10" applyNumberFormat="1" applyFont="1" applyFill="1" applyBorder="1">
      <alignment horizontal="center" vertical="center"/>
    </xf>
    <xf numFmtId="171" fontId="22" fillId="0" borderId="9" xfId="10" applyNumberFormat="1" applyFont="1" applyFill="1" applyBorder="1" applyAlignment="1">
      <alignment horizontal="left" vertical="center"/>
    </xf>
    <xf numFmtId="0" fontId="20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36" borderId="10" xfId="0" applyFont="1" applyFill="1" applyBorder="1" applyAlignment="1">
      <alignment vertical="center"/>
    </xf>
    <xf numFmtId="0" fontId="19" fillId="2" borderId="0" xfId="3" applyFont="1" applyFill="1" applyAlignment="1">
      <alignment wrapText="1"/>
    </xf>
    <xf numFmtId="0" fontId="23" fillId="2" borderId="0" xfId="0" applyFont="1" applyFill="1" applyAlignment="1">
      <alignment horizontal="left" vertical="center" indent="1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9" fontId="20" fillId="2" borderId="0" xfId="2" applyFont="1" applyFill="1" applyBorder="1" applyAlignment="1">
      <alignment horizontal="center" vertical="center"/>
    </xf>
    <xf numFmtId="169" fontId="24" fillId="2" borderId="0" xfId="0" applyNumberFormat="1" applyFont="1" applyFill="1" applyAlignment="1">
      <alignment horizontal="left" vertical="center"/>
    </xf>
    <xf numFmtId="169" fontId="20" fillId="2" borderId="0" xfId="0" applyNumberFormat="1" applyFont="1" applyFill="1" applyAlignment="1">
      <alignment horizontal="center" vertical="center"/>
    </xf>
    <xf numFmtId="169" fontId="20" fillId="2" borderId="0" xfId="0" applyNumberFormat="1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4" fillId="0" borderId="0" xfId="1" applyFont="1" applyAlignment="1" applyProtection="1"/>
    <xf numFmtId="0" fontId="24" fillId="0" borderId="0" xfId="1" applyFont="1" applyAlignment="1" applyProtection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5" fillId="0" borderId="0" xfId="0" applyFont="1" applyAlignment="1">
      <alignment horizontal="left"/>
    </xf>
    <xf numFmtId="0" fontId="24" fillId="0" borderId="0" xfId="1" applyFont="1" applyAlignment="1" applyProtection="1">
      <alignment horizontal="left"/>
    </xf>
    <xf numFmtId="0" fontId="21" fillId="4" borderId="25" xfId="0" applyFont="1" applyFill="1" applyBorder="1" applyAlignment="1">
      <alignment horizontal="center" vertical="center"/>
    </xf>
    <xf numFmtId="0" fontId="26" fillId="38" borderId="0" xfId="0" applyFont="1" applyFill="1"/>
    <xf numFmtId="0" fontId="26" fillId="0" borderId="0" xfId="0" applyFont="1"/>
    <xf numFmtId="3" fontId="26" fillId="38" borderId="0" xfId="0" applyNumberFormat="1" applyFont="1" applyFill="1"/>
    <xf numFmtId="0" fontId="22" fillId="0" borderId="15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3" fontId="22" fillId="0" borderId="23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0" fontId="27" fillId="39" borderId="29" xfId="0" applyFont="1" applyFill="1" applyBorder="1" applyAlignment="1">
      <alignment horizontal="center" vertical="center"/>
    </xf>
    <xf numFmtId="173" fontId="28" fillId="0" borderId="29" xfId="0" applyNumberFormat="1" applyFont="1" applyBorder="1" applyAlignment="1">
      <alignment horizontal="center" vertical="center"/>
    </xf>
    <xf numFmtId="1" fontId="22" fillId="0" borderId="9" xfId="12" quotePrefix="1" applyNumberFormat="1" applyFont="1" applyFill="1" applyBorder="1" applyAlignment="1">
      <alignment horizontal="left" vertical="center"/>
    </xf>
    <xf numFmtId="0" fontId="30" fillId="0" borderId="0" xfId="3" applyFont="1" applyAlignment="1">
      <alignment horizontal="center" vertical="center" wrapText="1"/>
    </xf>
    <xf numFmtId="0" fontId="31" fillId="4" borderId="0" xfId="0" applyFont="1" applyFill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shrinkToFit="1"/>
    </xf>
    <xf numFmtId="0" fontId="30" fillId="3" borderId="24" xfId="0" applyFont="1" applyFill="1" applyBorder="1" applyAlignment="1">
      <alignment horizontal="center" vertical="center" shrinkToFit="1"/>
    </xf>
    <xf numFmtId="0" fontId="30" fillId="3" borderId="14" xfId="0" applyFont="1" applyFill="1" applyBorder="1" applyAlignment="1">
      <alignment horizontal="center" vertical="center" shrinkToFit="1"/>
    </xf>
    <xf numFmtId="0" fontId="32" fillId="0" borderId="1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3" applyFont="1" applyAlignment="1">
      <alignment wrapText="1"/>
    </xf>
    <xf numFmtId="0" fontId="31" fillId="4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2" fillId="0" borderId="15" xfId="0" applyFont="1" applyBorder="1"/>
    <xf numFmtId="0" fontId="32" fillId="0" borderId="0" xfId="0" applyFont="1"/>
    <xf numFmtId="170" fontId="29" fillId="2" borderId="20" xfId="0" applyNumberFormat="1" applyFont="1" applyFill="1" applyBorder="1" applyAlignment="1">
      <alignment horizontal="center" vertical="center"/>
    </xf>
    <xf numFmtId="170" fontId="29" fillId="2" borderId="0" xfId="0" applyNumberFormat="1" applyFont="1" applyFill="1" applyAlignment="1">
      <alignment horizontal="center" vertical="center"/>
    </xf>
    <xf numFmtId="170" fontId="29" fillId="2" borderId="21" xfId="0" applyNumberFormat="1" applyFont="1" applyFill="1" applyBorder="1" applyAlignment="1">
      <alignment horizontal="center" vertical="center"/>
    </xf>
    <xf numFmtId="170" fontId="29" fillId="2" borderId="22" xfId="0" applyNumberFormat="1" applyFont="1" applyFill="1" applyBorder="1" applyAlignment="1">
      <alignment horizontal="center" vertical="center"/>
    </xf>
    <xf numFmtId="170" fontId="29" fillId="2" borderId="23" xfId="0" applyNumberFormat="1" applyFont="1" applyFill="1" applyBorder="1" applyAlignment="1">
      <alignment horizontal="center" vertical="center"/>
    </xf>
    <xf numFmtId="0" fontId="35" fillId="0" borderId="0" xfId="3" applyFont="1"/>
    <xf numFmtId="0" fontId="35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5" fillId="0" borderId="0" xfId="3" applyFont="1" applyAlignment="1">
      <alignment wrapText="1"/>
    </xf>
    <xf numFmtId="0" fontId="36" fillId="0" borderId="0" xfId="5" applyFont="1" applyAlignment="1">
      <alignment horizontal="left" vertical="center"/>
    </xf>
    <xf numFmtId="0" fontId="37" fillId="0" borderId="0" xfId="5" applyFont="1" applyAlignment="1">
      <alignment horizontal="left"/>
    </xf>
    <xf numFmtId="0" fontId="37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172" fontId="35" fillId="0" borderId="0" xfId="9" applyNumberFormat="1" applyFont="1" applyBorder="1" applyAlignment="1">
      <alignment horizontal="left" vertical="center"/>
    </xf>
    <xf numFmtId="0" fontId="22" fillId="0" borderId="30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3" fontId="22" fillId="0" borderId="9" xfId="11" applyNumberFormat="1" applyFont="1" applyFill="1" applyBorder="1">
      <alignment horizontal="center" vertical="center"/>
    </xf>
    <xf numFmtId="0" fontId="22" fillId="0" borderId="9" xfId="12" applyFont="1" applyFill="1" applyBorder="1">
      <alignment horizontal="left" vertical="center" indent="2"/>
    </xf>
    <xf numFmtId="0" fontId="35" fillId="0" borderId="0" xfId="3" applyFont="1" applyAlignment="1">
      <alignment horizontal="center"/>
    </xf>
    <xf numFmtId="0" fontId="35" fillId="0" borderId="0" xfId="3" applyFont="1" applyAlignment="1">
      <alignment horizontal="center" wrapText="1"/>
    </xf>
    <xf numFmtId="1" fontId="22" fillId="0" borderId="17" xfId="12" quotePrefix="1" applyNumberFormat="1" applyFont="1" applyFill="1" applyBorder="1" applyAlignment="1">
      <alignment horizontal="center" vertical="center"/>
    </xf>
    <xf numFmtId="0" fontId="19" fillId="0" borderId="0" xfId="3" applyFont="1" applyAlignment="1">
      <alignment horizontal="center"/>
    </xf>
    <xf numFmtId="0" fontId="19" fillId="2" borderId="0" xfId="3" applyFont="1" applyFill="1" applyAlignment="1">
      <alignment horizontal="center" wrapText="1"/>
    </xf>
    <xf numFmtId="0" fontId="37" fillId="0" borderId="0" xfId="3" applyFont="1"/>
    <xf numFmtId="171" fontId="20" fillId="0" borderId="9" xfId="10" applyNumberFormat="1" applyFont="1" applyFill="1" applyBorder="1">
      <alignment horizontal="center" vertical="center"/>
    </xf>
    <xf numFmtId="1" fontId="31" fillId="4" borderId="0" xfId="0" applyNumberFormat="1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1" fontId="39" fillId="0" borderId="0" xfId="0" applyNumberFormat="1" applyFont="1" applyAlignment="1">
      <alignment horizontal="center" vertical="center"/>
    </xf>
    <xf numFmtId="0" fontId="40" fillId="0" borderId="33" xfId="0" applyFont="1" applyBorder="1" applyAlignment="1">
      <alignment horizontal="left" vertical="center"/>
    </xf>
    <xf numFmtId="0" fontId="41" fillId="3" borderId="24" xfId="0" applyFont="1" applyFill="1" applyBorder="1" applyAlignment="1">
      <alignment horizontal="center" vertical="center" shrinkToFit="1"/>
    </xf>
    <xf numFmtId="170" fontId="38" fillId="2" borderId="0" xfId="0" applyNumberFormat="1" applyFont="1" applyFill="1" applyAlignment="1">
      <alignment horizontal="center" vertical="center"/>
    </xf>
    <xf numFmtId="0" fontId="29" fillId="37" borderId="0" xfId="0" applyFont="1" applyFill="1" applyAlignment="1">
      <alignment horizontal="left" vertical="center"/>
    </xf>
    <xf numFmtId="172" fontId="34" fillId="2" borderId="12" xfId="0" applyNumberFormat="1" applyFont="1" applyFill="1" applyBorder="1" applyAlignment="1">
      <alignment horizontal="center" vertical="center" wrapText="1"/>
    </xf>
    <xf numFmtId="172" fontId="34" fillId="2" borderId="18" xfId="0" applyNumberFormat="1" applyFont="1" applyFill="1" applyBorder="1" applyAlignment="1">
      <alignment horizontal="center" vertical="center" wrapText="1"/>
    </xf>
    <xf numFmtId="0" fontId="19" fillId="0" borderId="0" xfId="8" applyFont="1" applyFill="1" applyAlignment="1">
      <alignment horizontal="center" vertical="center"/>
    </xf>
    <xf numFmtId="172" fontId="19" fillId="0" borderId="0" xfId="9" applyNumberFormat="1" applyFont="1" applyBorder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22" fillId="0" borderId="0" xfId="12" applyFont="1" applyBorder="1" applyAlignment="1">
      <alignment horizontal="center" vertical="center"/>
    </xf>
    <xf numFmtId="172" fontId="34" fillId="2" borderId="32" xfId="0" applyNumberFormat="1" applyFont="1" applyFill="1" applyBorder="1" applyAlignment="1">
      <alignment horizontal="center" vertical="center" wrapText="1"/>
    </xf>
    <xf numFmtId="172" fontId="38" fillId="2" borderId="12" xfId="0" applyNumberFormat="1" applyFont="1" applyFill="1" applyBorder="1" applyAlignment="1">
      <alignment horizontal="center" vertical="center" wrapText="1"/>
    </xf>
    <xf numFmtId="172" fontId="38" fillId="2" borderId="18" xfId="0" applyNumberFormat="1" applyFont="1" applyFill="1" applyBorder="1" applyAlignment="1">
      <alignment horizontal="center" vertical="center" wrapText="1"/>
    </xf>
    <xf numFmtId="0" fontId="21" fillId="4" borderId="26" xfId="0" applyFont="1" applyFill="1" applyBorder="1" applyAlignment="1">
      <alignment horizontal="center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2" fillId="40" borderId="10" xfId="0" applyFont="1" applyFill="1" applyBorder="1" applyAlignment="1">
      <alignment vertical="center"/>
    </xf>
  </cellXfs>
  <cellStyles count="54">
    <cellStyle name="20% - Énfasis1" xfId="31" builtinId="30" customBuiltin="1"/>
    <cellStyle name="20% - Énfasis2" xfId="35" builtinId="34" customBuiltin="1"/>
    <cellStyle name="20% - Énfasis3" xfId="39" builtinId="38" customBuiltin="1"/>
    <cellStyle name="20% - Énfasis4" xfId="43" builtinId="42" customBuiltin="1"/>
    <cellStyle name="20% - Énfasis5" xfId="47" builtinId="46" customBuiltin="1"/>
    <cellStyle name="20% - Énfasis6" xfId="51" builtinId="50" customBuiltin="1"/>
    <cellStyle name="40% - Énfasis1" xfId="32" builtinId="31" customBuiltin="1"/>
    <cellStyle name="40% - Énfasis2" xfId="36" builtinId="35" customBuiltin="1"/>
    <cellStyle name="40% - Énfasis3" xfId="40" builtinId="39" customBuiltin="1"/>
    <cellStyle name="40% - Énfasis4" xfId="44" builtinId="43" customBuiltin="1"/>
    <cellStyle name="40% - Énfasis5" xfId="48" builtinId="47" customBuiltin="1"/>
    <cellStyle name="40% - Énfasis6" xfId="52" builtinId="51" customBuiltin="1"/>
    <cellStyle name="60% - Énfasis1" xfId="33" builtinId="32" customBuiltin="1"/>
    <cellStyle name="60% - Énfasis2" xfId="37" builtinId="36" customBuiltin="1"/>
    <cellStyle name="60% - Énfasis3" xfId="41" builtinId="40" customBuiltin="1"/>
    <cellStyle name="60% - Énfasis4" xfId="45" builtinId="44" customBuiltin="1"/>
    <cellStyle name="60% - Énfasis5" xfId="49" builtinId="48" customBuiltin="1"/>
    <cellStyle name="60% - Énfasis6" xfId="53" builtinId="52" customBuiltin="1"/>
    <cellStyle name="Bueno" xfId="18" builtinId="26" customBuiltin="1"/>
    <cellStyle name="Cálculo" xfId="23" builtinId="22" customBuiltin="1"/>
    <cellStyle name="Celda de comprobación" xfId="25" builtinId="23" customBuiltin="1"/>
    <cellStyle name="Celda vinculada" xfId="24" builtinId="24" customBuiltin="1"/>
    <cellStyle name="Encabezado 1" xfId="6" builtinId="16" customBuiltin="1"/>
    <cellStyle name="Encabezado 4" xfId="17" builtinId="19" customBuiltin="1"/>
    <cellStyle name="Énfasis1" xfId="30" builtinId="29" customBuiltin="1"/>
    <cellStyle name="Énfasis2" xfId="34" builtinId="33" customBuiltin="1"/>
    <cellStyle name="Énfasis3" xfId="38" builtinId="37" customBuiltin="1"/>
    <cellStyle name="Énfasis4" xfId="42" builtinId="41" customBuiltin="1"/>
    <cellStyle name="Énfasis5" xfId="46" builtinId="45" customBuiltin="1"/>
    <cellStyle name="Énfasis6" xfId="50" builtinId="49" customBuiltin="1"/>
    <cellStyle name="Entrada" xfId="21" builtinId="20" customBuiltin="1"/>
    <cellStyle name="Fecha" xfId="10" xr:uid="{229918B6-DD13-4F5A-97B9-305F7E002AA3}"/>
    <cellStyle name="Hipervínculo" xfId="1" builtinId="8" customBuiltin="1"/>
    <cellStyle name="Hipervínculo visitado" xfId="13" builtinId="9" customBuiltin="1"/>
    <cellStyle name="Incorrecto" xfId="19" builtinId="27" customBuiltin="1"/>
    <cellStyle name="Inicio del proyecto" xfId="9" xr:uid="{8EB8A09A-C31C-40A3-B2C1-9449520178B8}"/>
    <cellStyle name="Millares" xfId="4" builtinId="3" customBuiltin="1"/>
    <cellStyle name="Millares [0]" xfId="14" builtinId="6" customBuiltin="1"/>
    <cellStyle name="Moneda" xfId="15" builtinId="4" customBuiltin="1"/>
    <cellStyle name="Moneda [0]" xfId="16" builtinId="7" customBuiltin="1"/>
    <cellStyle name="Neutral" xfId="20" builtinId="28" customBuiltin="1"/>
    <cellStyle name="Nombre" xfId="11" xr:uid="{B2D3C1EE-6B41-4801-AAFC-C2274E49E503}"/>
    <cellStyle name="Normal" xfId="0" builtinId="0" customBuiltin="1"/>
    <cellStyle name="Notas" xfId="27" builtinId="10" customBuiltin="1"/>
    <cellStyle name="Porcentaje" xfId="2" builtinId="5" customBuiltin="1"/>
    <cellStyle name="Salida" xfId="22" builtinId="21" customBuiltin="1"/>
    <cellStyle name="Tarea" xfId="12" xr:uid="{6391D789-272B-4DD2-9BF3-2CDCF610FA41}"/>
    <cellStyle name="Texto de advertencia" xfId="26" builtinId="11" customBuiltin="1"/>
    <cellStyle name="Texto explicativo" xfId="28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9" builtinId="25" customBuiltin="1"/>
    <cellStyle name="zTextoOculto" xfId="3" xr:uid="{26E66EE6-E33F-4D77-BAE4-0FB4F5BBF673}"/>
  </cellStyles>
  <dxfs count="14"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fill>
        <patternFill>
          <bgColor theme="3"/>
        </patternFill>
      </fill>
      <border>
        <left/>
        <right/>
      </border>
    </dxf>
    <dxf>
      <fill>
        <patternFill>
          <bgColor theme="0" tint="-0.499984740745262"/>
        </patternFill>
      </fill>
    </dxf>
    <dxf>
      <border>
        <left style="thin">
          <color theme="0" tint="-0.24994659260841701"/>
        </left>
      </border>
    </dxf>
    <dxf>
      <border>
        <left style="thin">
          <color theme="0" tint="-0.24994659260841701"/>
        </left>
      </border>
    </dxf>
    <dxf>
      <border>
        <top style="thin">
          <color theme="4" tint="0.39994506668294322"/>
        </top>
      </border>
    </dxf>
    <dxf>
      <fill>
        <patternFill>
          <bgColor theme="0" tint="-4.9989318521683403E-2"/>
        </patternFill>
      </fill>
      <border>
        <top style="thin">
          <color theme="4" tint="0.39994506668294322"/>
        </top>
      </border>
    </dxf>
    <dxf>
      <font>
        <b/>
        <color theme="1"/>
      </font>
    </dxf>
    <dxf>
      <font>
        <b val="0"/>
        <i val="0"/>
        <color theme="1"/>
      </font>
      <border>
        <left style="thin">
          <color theme="4"/>
        </left>
      </border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2" defaultPivotStyle="PivotStyleLight16">
    <tableStyle name="ListaTareasPendientes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secondRowStripe" dxfId="7"/>
      <tableStyleElement type="firstColumnStripe" dxfId="6"/>
      <tableStyleElement type="secondColumnStripe" dxfId="5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  <mruColors>
      <color rgb="FF969696"/>
      <color rgb="FFEAEAEA"/>
      <color rgb="FF215881"/>
      <color rgb="FF42648A"/>
      <color rgb="FFC0C0C0"/>
      <color rgb="FF427FC2"/>
      <color rgb="FF44678E"/>
      <color rgb="FF4A6F9C"/>
      <color rgb="FF3969A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1089212</xdr:colOff>
      <xdr:row>2</xdr:row>
      <xdr:rowOff>154641</xdr:rowOff>
    </xdr:from>
    <xdr:to>
      <xdr:col>1</xdr:col>
      <xdr:colOff>1446119</xdr:colOff>
      <xdr:row>6</xdr:row>
      <xdr:rowOff>145115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DB0B67F-7051-42D1-A99B-B4D26B4F0E5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089212" y="871817"/>
          <a:ext cx="1533525" cy="707651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1020855</xdr:colOff>
      <xdr:row>2</xdr:row>
      <xdr:rowOff>25214</xdr:rowOff>
    </xdr:from>
    <xdr:to>
      <xdr:col>3</xdr:col>
      <xdr:colOff>2031728</xdr:colOff>
      <xdr:row>6</xdr:row>
      <xdr:rowOff>215153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F577AB22-47DD-4A5D-8D68-DF5CC2777A7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7318561" y="742390"/>
          <a:ext cx="1010873" cy="90711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34636</xdr:colOff>
      <xdr:row>1</xdr:row>
      <xdr:rowOff>86591</xdr:rowOff>
    </xdr:from>
    <xdr:to>
      <xdr:col>2</xdr:col>
      <xdr:colOff>2580409</xdr:colOff>
      <xdr:row>3</xdr:row>
      <xdr:rowOff>69273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D4F102B-B69C-4EAB-A32F-9C330C8BB3A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063461" y="305666"/>
          <a:ext cx="2545773" cy="108758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39</xdr:col>
      <xdr:colOff>294409</xdr:colOff>
      <xdr:row>1</xdr:row>
      <xdr:rowOff>51954</xdr:rowOff>
    </xdr:from>
    <xdr:to>
      <xdr:col>43</xdr:col>
      <xdr:colOff>51955</xdr:colOff>
      <xdr:row>3</xdr:row>
      <xdr:rowOff>173182</xdr:rowOff>
    </xdr:to>
    <xdr:pic>
      <xdr:nvPicPr>
        <xdr:cNvPr id="3" name="Imagen 2" descr="Logotipo&#10;&#10;Descripción generada automáticamente con confianza media">
          <a:extLst>
            <a:ext uri="{FF2B5EF4-FFF2-40B4-BE49-F238E27FC236}">
              <a16:creationId xmlns:a16="http://schemas.microsoft.com/office/drawing/2014/main" id="{D56212DE-AF4F-492E-AAD2-0500886E15B8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49005259" y="271029"/>
          <a:ext cx="1395845" cy="122612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F4916-8119-41EF-8D66-E3C9B7ACF848}">
  <dimension ref="A1:A19"/>
  <sheetViews>
    <sheetView workbookViewId="0">
      <selection activeCell="C13" sqref="C13"/>
    </sheetView>
  </sheetViews>
  <sheetFormatPr baseColWidth="10" defaultColWidth="11.42578125" defaultRowHeight="15" x14ac:dyDescent="0.25"/>
  <cols>
    <col min="1" max="1" width="25.42578125" customWidth="1"/>
  </cols>
  <sheetData>
    <row r="1" spans="1:1" x14ac:dyDescent="0.25">
      <c r="A1" s="47" t="s">
        <v>0</v>
      </c>
    </row>
    <row r="2" spans="1:1" x14ac:dyDescent="0.25">
      <c r="A2" s="48">
        <v>46023</v>
      </c>
    </row>
    <row r="3" spans="1:1" x14ac:dyDescent="0.25">
      <c r="A3" s="48">
        <v>46034</v>
      </c>
    </row>
    <row r="4" spans="1:1" x14ac:dyDescent="0.25">
      <c r="A4" s="48">
        <v>46104</v>
      </c>
    </row>
    <row r="5" spans="1:1" x14ac:dyDescent="0.25">
      <c r="A5" s="48">
        <v>46114</v>
      </c>
    </row>
    <row r="6" spans="1:1" x14ac:dyDescent="0.25">
      <c r="A6" s="48">
        <v>46115</v>
      </c>
    </row>
    <row r="7" spans="1:1" x14ac:dyDescent="0.25">
      <c r="A7" s="48">
        <v>46143</v>
      </c>
    </row>
    <row r="8" spans="1:1" x14ac:dyDescent="0.25">
      <c r="A8" s="48">
        <v>46160</v>
      </c>
    </row>
    <row r="9" spans="1:1" x14ac:dyDescent="0.25">
      <c r="A9" s="48">
        <v>46181</v>
      </c>
    </row>
    <row r="10" spans="1:1" x14ac:dyDescent="0.25">
      <c r="A10" s="48">
        <v>46188</v>
      </c>
    </row>
    <row r="11" spans="1:1" x14ac:dyDescent="0.25">
      <c r="A11" s="48">
        <v>46202</v>
      </c>
    </row>
    <row r="12" spans="1:1" x14ac:dyDescent="0.25">
      <c r="A12" s="48">
        <v>46223</v>
      </c>
    </row>
    <row r="13" spans="1:1" x14ac:dyDescent="0.25">
      <c r="A13" s="48">
        <v>46241</v>
      </c>
    </row>
    <row r="14" spans="1:1" x14ac:dyDescent="0.25">
      <c r="A14" s="48">
        <v>46251</v>
      </c>
    </row>
    <row r="15" spans="1:1" x14ac:dyDescent="0.25">
      <c r="A15" s="48">
        <v>46307</v>
      </c>
    </row>
    <row r="16" spans="1:1" x14ac:dyDescent="0.25">
      <c r="A16" s="48">
        <v>46328</v>
      </c>
    </row>
    <row r="17" spans="1:1" x14ac:dyDescent="0.25">
      <c r="A17" s="48">
        <v>46342</v>
      </c>
    </row>
    <row r="18" spans="1:1" x14ac:dyDescent="0.25">
      <c r="A18" s="48">
        <v>46364</v>
      </c>
    </row>
    <row r="19" spans="1:1" x14ac:dyDescent="0.25">
      <c r="A19" s="48">
        <v>46381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27F4-E0A1-4FAD-8FF6-B0503EB19A30}">
  <dimension ref="A1:F23"/>
  <sheetViews>
    <sheetView zoomScale="85" zoomScaleNormal="85" workbookViewId="0"/>
  </sheetViews>
  <sheetFormatPr baseColWidth="10" defaultColWidth="0" defaultRowHeight="14.25" customHeight="1" zeroHeight="1" x14ac:dyDescent="0.2"/>
  <cols>
    <col min="1" max="1" width="17.7109375" style="39" customWidth="1"/>
    <col min="2" max="2" width="56.42578125" style="38" customWidth="1"/>
    <col min="3" max="3" width="20.28515625" style="38" customWidth="1"/>
    <col min="4" max="4" width="30.85546875" style="38" customWidth="1"/>
    <col min="5" max="5" width="13.7109375" style="38" customWidth="1"/>
    <col min="6" max="6" width="4.85546875" style="38" hidden="1" customWidth="1"/>
    <col min="7" max="16384" width="11.42578125" style="39" hidden="1"/>
  </cols>
  <sheetData>
    <row r="1" spans="1:4" ht="42.75" customHeight="1" x14ac:dyDescent="0.2">
      <c r="A1" s="38"/>
    </row>
    <row r="2" spans="1:4" x14ac:dyDescent="0.2">
      <c r="A2" s="38"/>
    </row>
    <row r="3" spans="1:4" x14ac:dyDescent="0.2">
      <c r="A3" s="38"/>
    </row>
    <row r="4" spans="1:4" x14ac:dyDescent="0.2">
      <c r="A4" s="38"/>
    </row>
    <row r="5" spans="1:4" x14ac:dyDescent="0.2">
      <c r="A5" s="38"/>
    </row>
    <row r="6" spans="1:4" x14ac:dyDescent="0.2">
      <c r="A6" s="38"/>
    </row>
    <row r="7" spans="1:4" ht="84" customHeight="1" x14ac:dyDescent="0.2">
      <c r="A7" s="38"/>
    </row>
    <row r="8" spans="1:4" ht="33.75" customHeight="1" x14ac:dyDescent="0.2">
      <c r="A8" s="38"/>
      <c r="B8" s="107" t="s">
        <v>39</v>
      </c>
      <c r="C8" s="108"/>
      <c r="D8" s="109"/>
    </row>
    <row r="9" spans="1:4" ht="26.25" customHeight="1" x14ac:dyDescent="0.2">
      <c r="A9" s="38"/>
      <c r="B9" s="10" t="s">
        <v>1</v>
      </c>
      <c r="C9" s="10" t="s">
        <v>2</v>
      </c>
      <c r="D9" s="37" t="s">
        <v>3</v>
      </c>
    </row>
    <row r="10" spans="1:4" ht="25.5" customHeight="1" x14ac:dyDescent="0.2">
      <c r="A10" s="38"/>
      <c r="B10" s="41" t="s">
        <v>4</v>
      </c>
      <c r="C10" s="46">
        <v>1</v>
      </c>
      <c r="D10" s="43">
        <v>658</v>
      </c>
    </row>
    <row r="11" spans="1:4" ht="25.5" customHeight="1" x14ac:dyDescent="0.2">
      <c r="A11" s="38"/>
      <c r="B11" s="41" t="s">
        <v>5</v>
      </c>
      <c r="C11" s="7" t="s">
        <v>20</v>
      </c>
      <c r="D11" s="43" t="s">
        <v>20</v>
      </c>
    </row>
    <row r="12" spans="1:4" ht="25.5" customHeight="1" x14ac:dyDescent="0.2">
      <c r="A12" s="38"/>
      <c r="B12" s="41" t="s">
        <v>6</v>
      </c>
      <c r="C12" s="7" t="s">
        <v>20</v>
      </c>
      <c r="D12" s="43" t="s">
        <v>20</v>
      </c>
    </row>
    <row r="13" spans="1:4" ht="25.5" customHeight="1" x14ac:dyDescent="0.2">
      <c r="A13" s="38"/>
      <c r="B13" s="42" t="s">
        <v>7</v>
      </c>
      <c r="C13" s="44">
        <v>1</v>
      </c>
      <c r="D13" s="45">
        <v>8</v>
      </c>
    </row>
    <row r="14" spans="1:4" x14ac:dyDescent="0.2">
      <c r="A14" s="38"/>
      <c r="D14" s="40"/>
    </row>
    <row r="15" spans="1:4" ht="21" customHeight="1" x14ac:dyDescent="0.2">
      <c r="A15" s="38"/>
    </row>
    <row r="16" spans="1:4" ht="22.5" customHeight="1" x14ac:dyDescent="0.2"/>
    <row r="17" spans="1:1" ht="33" customHeight="1" x14ac:dyDescent="0.2">
      <c r="A17" s="38"/>
    </row>
    <row r="18" spans="1:1" ht="50.25" hidden="1" customHeight="1" x14ac:dyDescent="0.2"/>
    <row r="19" spans="1:1" ht="49.5" hidden="1" customHeight="1" x14ac:dyDescent="0.2"/>
    <row r="20" spans="1:1" ht="38.25" hidden="1" customHeight="1" x14ac:dyDescent="0.2"/>
    <row r="21" spans="1:1" ht="38.25" hidden="1" customHeight="1" x14ac:dyDescent="0.2"/>
    <row r="22" spans="1:1" ht="27" hidden="1" customHeight="1" x14ac:dyDescent="0.2"/>
    <row r="23" spans="1:1" ht="40.5" hidden="1" customHeight="1" x14ac:dyDescent="0.2"/>
  </sheetData>
  <mergeCells count="1">
    <mergeCell ref="B8:D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38850-58EC-4630-AE4D-47690D8CF353}">
  <sheetPr>
    <pageSetUpPr fitToPage="1"/>
  </sheetPr>
  <dimension ref="A1:CD34"/>
  <sheetViews>
    <sheetView showGridLines="0" tabSelected="1" showRuler="0" zoomScale="55" zoomScaleNormal="55" zoomScalePageLayoutView="70" workbookViewId="0">
      <pane ySplit="7" topLeftCell="A8" activePane="bottomLeft" state="frozen"/>
      <selection pane="bottomLeft"/>
    </sheetView>
  </sheetViews>
  <sheetFormatPr baseColWidth="10" defaultColWidth="0" defaultRowHeight="0" customHeight="1" zeroHeight="1" x14ac:dyDescent="0.2"/>
  <cols>
    <col min="1" max="1" width="10" style="6" customWidth="1"/>
    <col min="2" max="2" width="19.140625" style="87" customWidth="1"/>
    <col min="3" max="3" width="79.5703125" style="5" customWidth="1"/>
    <col min="4" max="4" width="64.85546875" style="9" customWidth="1"/>
    <col min="5" max="5" width="55.140625" style="9" customWidth="1"/>
    <col min="6" max="6" width="84.85546875" style="5" customWidth="1"/>
    <col min="7" max="7" width="19.42578125" style="7" customWidth="1"/>
    <col min="8" max="8" width="20" style="5" customWidth="1"/>
    <col min="9" max="9" width="20" style="8" customWidth="1"/>
    <col min="10" max="10" width="20" style="5" customWidth="1"/>
    <col min="11" max="11" width="173.140625" style="9" customWidth="1"/>
    <col min="12" max="12" width="14.140625" style="5" customWidth="1"/>
    <col min="13" max="14" width="6.42578125" style="5" hidden="1" customWidth="1"/>
    <col min="15" max="16" width="6.140625" style="5" hidden="1" customWidth="1"/>
    <col min="17" max="48" width="6.140625" style="5" customWidth="1"/>
    <col min="49" max="75" width="6.140625" style="5" hidden="1" customWidth="1"/>
    <col min="76" max="76" width="4.140625" style="5" customWidth="1"/>
    <col min="77" max="77" width="9.140625" style="5" customWidth="1"/>
    <col min="78" max="79" width="9.140625" style="5" hidden="1" customWidth="1"/>
    <col min="80" max="81" width="10.28515625" style="5" hidden="1" customWidth="1"/>
    <col min="82" max="82" width="10.28515625" style="5" hidden="1"/>
    <col min="83" max="16384" width="9.140625" style="5" hidden="1"/>
  </cols>
  <sheetData>
    <row r="1" spans="1:76" ht="17.25" customHeight="1" x14ac:dyDescent="0.2">
      <c r="A1" s="89"/>
      <c r="B1" s="84"/>
      <c r="C1" s="68"/>
      <c r="D1" s="69"/>
      <c r="E1" s="69"/>
      <c r="F1" s="70"/>
      <c r="G1" s="70"/>
      <c r="H1" s="68"/>
      <c r="I1" s="71"/>
      <c r="J1" s="68"/>
      <c r="K1" s="69"/>
    </row>
    <row r="2" spans="1:76" ht="43.5" customHeight="1" x14ac:dyDescent="0.2">
      <c r="A2" s="72"/>
      <c r="B2" s="85"/>
      <c r="C2" s="73"/>
      <c r="D2" s="74"/>
      <c r="E2" s="75"/>
      <c r="F2" s="76"/>
      <c r="G2" s="77"/>
      <c r="H2" s="68"/>
      <c r="I2" s="71"/>
      <c r="J2" s="70"/>
      <c r="K2" s="78"/>
      <c r="L2" s="2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76" ht="43.5" customHeight="1" x14ac:dyDescent="0.2">
      <c r="A3" s="72"/>
      <c r="B3" s="85"/>
      <c r="C3" s="73"/>
      <c r="D3" s="74"/>
      <c r="E3" s="75"/>
      <c r="F3" s="76"/>
      <c r="G3" s="77"/>
      <c r="H3" s="68"/>
      <c r="I3" s="71"/>
      <c r="J3" s="70"/>
      <c r="K3" s="78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76" ht="30" customHeight="1" x14ac:dyDescent="0.2">
      <c r="A4" s="67"/>
      <c r="B4" s="84"/>
      <c r="C4" s="100" t="s">
        <v>8</v>
      </c>
      <c r="D4" s="100"/>
      <c r="E4" s="100"/>
      <c r="F4" s="100"/>
      <c r="G4" s="100"/>
      <c r="H4" s="101">
        <v>46143</v>
      </c>
      <c r="I4" s="101"/>
      <c r="J4" s="101"/>
      <c r="K4" s="79"/>
    </row>
    <row r="5" spans="1:76" s="61" customFormat="1" ht="30" customHeight="1" x14ac:dyDescent="0.2">
      <c r="A5" s="57"/>
      <c r="B5" s="102" t="s">
        <v>29</v>
      </c>
      <c r="C5" s="102"/>
      <c r="D5" s="102"/>
      <c r="E5" s="102"/>
      <c r="F5" s="102"/>
      <c r="G5" s="102"/>
      <c r="H5" s="59">
        <v>1</v>
      </c>
      <c r="I5" s="102"/>
      <c r="J5" s="102"/>
      <c r="K5" s="102"/>
      <c r="L5" s="102"/>
      <c r="M5" s="98">
        <f>R6</f>
        <v>46143</v>
      </c>
      <c r="N5" s="98"/>
      <c r="O5" s="98"/>
      <c r="P5" s="98"/>
      <c r="Q5" s="98"/>
      <c r="R5" s="98"/>
      <c r="S5" s="99"/>
      <c r="T5" s="104">
        <f t="shared" ref="T5" si="0">T6</f>
        <v>46145</v>
      </c>
      <c r="U5" s="98"/>
      <c r="V5" s="98"/>
      <c r="W5" s="98"/>
      <c r="X5" s="98"/>
      <c r="Y5" s="98"/>
      <c r="Z5" s="99"/>
      <c r="AA5" s="104">
        <f t="shared" ref="AA5" si="1">AA6</f>
        <v>46152</v>
      </c>
      <c r="AB5" s="98"/>
      <c r="AC5" s="98"/>
      <c r="AD5" s="98"/>
      <c r="AE5" s="98"/>
      <c r="AF5" s="98"/>
      <c r="AG5" s="99"/>
      <c r="AH5" s="104">
        <f t="shared" ref="AH5" si="2">AH6</f>
        <v>46159</v>
      </c>
      <c r="AI5" s="98"/>
      <c r="AJ5" s="98"/>
      <c r="AK5" s="98"/>
      <c r="AL5" s="98"/>
      <c r="AM5" s="98"/>
      <c r="AN5" s="99"/>
      <c r="AO5" s="104">
        <f t="shared" ref="AO5" si="3">AO6</f>
        <v>46166</v>
      </c>
      <c r="AP5" s="98"/>
      <c r="AQ5" s="98"/>
      <c r="AR5" s="98"/>
      <c r="AS5" s="98"/>
      <c r="AT5" s="98"/>
      <c r="AU5" s="99"/>
      <c r="AV5" s="105">
        <f t="shared" ref="AV5" si="4">AV6</f>
        <v>46173</v>
      </c>
      <c r="AW5" s="105"/>
      <c r="AX5" s="105"/>
      <c r="AY5" s="105"/>
      <c r="AZ5" s="105"/>
      <c r="BA5" s="105"/>
      <c r="BB5" s="106"/>
      <c r="BC5" s="98">
        <f t="shared" ref="BC5" si="5">BC6</f>
        <v>46180</v>
      </c>
      <c r="BD5" s="98"/>
      <c r="BE5" s="98"/>
      <c r="BF5" s="98"/>
      <c r="BG5" s="98"/>
      <c r="BH5" s="98"/>
      <c r="BI5" s="99"/>
      <c r="BJ5" s="98">
        <f t="shared" ref="BJ5" si="6">BJ6</f>
        <v>46187</v>
      </c>
      <c r="BK5" s="98"/>
      <c r="BL5" s="98"/>
      <c r="BM5" s="98"/>
      <c r="BN5" s="98"/>
      <c r="BO5" s="98"/>
      <c r="BP5" s="99"/>
      <c r="BQ5" s="98">
        <f t="shared" ref="BQ5" si="7">BQ6</f>
        <v>46194</v>
      </c>
      <c r="BR5" s="98"/>
      <c r="BS5" s="98"/>
      <c r="BT5" s="98"/>
      <c r="BU5" s="98"/>
      <c r="BV5" s="98"/>
      <c r="BW5" s="99"/>
      <c r="BX5" s="60"/>
    </row>
    <row r="6" spans="1:76" s="61" customFormat="1" ht="23.25" customHeight="1" x14ac:dyDescent="0.2">
      <c r="A6" s="57"/>
      <c r="B6" s="102"/>
      <c r="C6" s="102"/>
      <c r="D6" s="102"/>
      <c r="E6" s="102"/>
      <c r="F6" s="102"/>
      <c r="G6" s="102"/>
      <c r="H6" s="58"/>
      <c r="I6" s="102"/>
      <c r="J6" s="102"/>
      <c r="K6" s="102"/>
      <c r="L6" s="102"/>
      <c r="M6" s="62">
        <f>Inicio_del_proyecto-WEEKDAY(Inicio_del_proyecto,1)+1+7*(Semana_para_mostrar-1)</f>
        <v>46138</v>
      </c>
      <c r="N6" s="63">
        <f>M6+1</f>
        <v>46139</v>
      </c>
      <c r="O6" s="63">
        <f t="shared" ref="O6:BI6" si="8">N6+1</f>
        <v>46140</v>
      </c>
      <c r="P6" s="63">
        <f>O6+1</f>
        <v>46141</v>
      </c>
      <c r="Q6" s="96">
        <f>P6+1</f>
        <v>46142</v>
      </c>
      <c r="R6" s="63">
        <f t="shared" si="8"/>
        <v>46143</v>
      </c>
      <c r="S6" s="62">
        <f t="shared" si="8"/>
        <v>46144</v>
      </c>
      <c r="T6" s="64">
        <f>S6+1</f>
        <v>46145</v>
      </c>
      <c r="U6" s="63">
        <f t="shared" ref="U6:AA6" si="9">T6+1</f>
        <v>46146</v>
      </c>
      <c r="V6" s="63">
        <f t="shared" si="9"/>
        <v>46147</v>
      </c>
      <c r="W6" s="63">
        <f t="shared" si="9"/>
        <v>46148</v>
      </c>
      <c r="X6" s="63">
        <f t="shared" si="9"/>
        <v>46149</v>
      </c>
      <c r="Y6" s="63">
        <f t="shared" si="9"/>
        <v>46150</v>
      </c>
      <c r="Z6" s="65">
        <f t="shared" si="9"/>
        <v>46151</v>
      </c>
      <c r="AA6" s="62">
        <f t="shared" si="9"/>
        <v>46152</v>
      </c>
      <c r="AB6" s="63">
        <f>AA6+1</f>
        <v>46153</v>
      </c>
      <c r="AC6" s="63">
        <f t="shared" si="8"/>
        <v>46154</v>
      </c>
      <c r="AD6" s="63">
        <f t="shared" si="8"/>
        <v>46155</v>
      </c>
      <c r="AE6" s="63">
        <f t="shared" si="8"/>
        <v>46156</v>
      </c>
      <c r="AF6" s="63">
        <f t="shared" si="8"/>
        <v>46157</v>
      </c>
      <c r="AG6" s="65">
        <f t="shared" si="8"/>
        <v>46158</v>
      </c>
      <c r="AH6" s="64">
        <f>AG6+1</f>
        <v>46159</v>
      </c>
      <c r="AI6" s="63">
        <f>AH6+1</f>
        <v>46160</v>
      </c>
      <c r="AJ6" s="63">
        <f t="shared" si="8"/>
        <v>46161</v>
      </c>
      <c r="AK6" s="63">
        <f t="shared" si="8"/>
        <v>46162</v>
      </c>
      <c r="AL6" s="63">
        <f t="shared" si="8"/>
        <v>46163</v>
      </c>
      <c r="AM6" s="63">
        <f t="shared" si="8"/>
        <v>46164</v>
      </c>
      <c r="AN6" s="66">
        <f t="shared" si="8"/>
        <v>46165</v>
      </c>
      <c r="AO6" s="62">
        <f>AN6+1</f>
        <v>46166</v>
      </c>
      <c r="AP6" s="62">
        <f>AO6+1</f>
        <v>46167</v>
      </c>
      <c r="AQ6" s="62">
        <f t="shared" ref="AQ6:AR6" si="10">AP6+1</f>
        <v>46168</v>
      </c>
      <c r="AR6" s="62">
        <f t="shared" si="10"/>
        <v>46169</v>
      </c>
      <c r="AS6" s="62">
        <f t="shared" si="8"/>
        <v>46170</v>
      </c>
      <c r="AT6" s="62">
        <f t="shared" si="8"/>
        <v>46171</v>
      </c>
      <c r="AU6" s="65">
        <f t="shared" si="8"/>
        <v>46172</v>
      </c>
      <c r="AV6" s="64">
        <f>AU6+1</f>
        <v>46173</v>
      </c>
      <c r="AW6" s="62">
        <f>AV6+1</f>
        <v>46174</v>
      </c>
      <c r="AX6" s="62">
        <f t="shared" si="8"/>
        <v>46175</v>
      </c>
      <c r="AY6" s="62">
        <f t="shared" si="8"/>
        <v>46176</v>
      </c>
      <c r="AZ6" s="62">
        <f t="shared" si="8"/>
        <v>46177</v>
      </c>
      <c r="BA6" s="62">
        <f t="shared" si="8"/>
        <v>46178</v>
      </c>
      <c r="BB6" s="65">
        <f t="shared" si="8"/>
        <v>46179</v>
      </c>
      <c r="BC6" s="64">
        <f>BB6+1</f>
        <v>46180</v>
      </c>
      <c r="BD6" s="62">
        <f>BC6+1</f>
        <v>46181</v>
      </c>
      <c r="BE6" s="62">
        <f t="shared" si="8"/>
        <v>46182</v>
      </c>
      <c r="BF6" s="62">
        <f t="shared" si="8"/>
        <v>46183</v>
      </c>
      <c r="BG6" s="62">
        <f t="shared" si="8"/>
        <v>46184</v>
      </c>
      <c r="BH6" s="62">
        <f t="shared" si="8"/>
        <v>46185</v>
      </c>
      <c r="BI6" s="65">
        <f t="shared" si="8"/>
        <v>46186</v>
      </c>
      <c r="BJ6" s="64">
        <f>BI6+1</f>
        <v>46187</v>
      </c>
      <c r="BK6" s="62">
        <f>BJ6+1</f>
        <v>46188</v>
      </c>
      <c r="BL6" s="62">
        <f t="shared" ref="BL6:BP6" si="11">BK6+1</f>
        <v>46189</v>
      </c>
      <c r="BM6" s="62">
        <f t="shared" si="11"/>
        <v>46190</v>
      </c>
      <c r="BN6" s="62">
        <f t="shared" si="11"/>
        <v>46191</v>
      </c>
      <c r="BO6" s="62">
        <f t="shared" si="11"/>
        <v>46192</v>
      </c>
      <c r="BP6" s="65">
        <f t="shared" si="11"/>
        <v>46193</v>
      </c>
      <c r="BQ6" s="64">
        <f>BP6+1</f>
        <v>46194</v>
      </c>
      <c r="BR6" s="62">
        <f>BQ6+1</f>
        <v>46195</v>
      </c>
      <c r="BS6" s="62">
        <f t="shared" ref="BS6:BW6" si="12">BR6+1</f>
        <v>46196</v>
      </c>
      <c r="BT6" s="62">
        <f t="shared" si="12"/>
        <v>46197</v>
      </c>
      <c r="BU6" s="62">
        <f t="shared" si="12"/>
        <v>46198</v>
      </c>
      <c r="BV6" s="62">
        <f t="shared" si="12"/>
        <v>46199</v>
      </c>
      <c r="BW6" s="66">
        <f t="shared" si="12"/>
        <v>46200</v>
      </c>
      <c r="BX6" s="60"/>
    </row>
    <row r="7" spans="1:76" s="56" customFormat="1" ht="75.75" customHeight="1" x14ac:dyDescent="0.25">
      <c r="A7" s="50"/>
      <c r="B7" s="51" t="s">
        <v>9</v>
      </c>
      <c r="C7" s="58" t="s">
        <v>10</v>
      </c>
      <c r="D7" s="51" t="s">
        <v>11</v>
      </c>
      <c r="E7" s="51" t="s">
        <v>12</v>
      </c>
      <c r="F7" s="51" t="s">
        <v>13</v>
      </c>
      <c r="G7" s="51" t="s">
        <v>14</v>
      </c>
      <c r="H7" s="51" t="s">
        <v>15</v>
      </c>
      <c r="I7" s="51" t="s">
        <v>16</v>
      </c>
      <c r="J7" s="51" t="s">
        <v>17</v>
      </c>
      <c r="K7" s="51" t="s">
        <v>18</v>
      </c>
      <c r="L7" s="51" t="s">
        <v>19</v>
      </c>
      <c r="M7" s="52" t="str">
        <f t="shared" ref="M7:BW7" si="13">LEFT(TEXT(M6,"ddd"),1)</f>
        <v>d</v>
      </c>
      <c r="N7" s="53" t="str">
        <f t="shared" si="13"/>
        <v>l</v>
      </c>
      <c r="O7" s="53" t="str">
        <f t="shared" si="13"/>
        <v>m</v>
      </c>
      <c r="P7" s="53" t="str">
        <f t="shared" si="13"/>
        <v>m</v>
      </c>
      <c r="Q7" s="95" t="str">
        <f t="shared" si="13"/>
        <v>j</v>
      </c>
      <c r="R7" s="53" t="str">
        <f t="shared" si="13"/>
        <v>v</v>
      </c>
      <c r="S7" s="52" t="str">
        <f t="shared" si="13"/>
        <v>s</v>
      </c>
      <c r="T7" s="52" t="str">
        <f t="shared" si="13"/>
        <v>d</v>
      </c>
      <c r="U7" s="53" t="str">
        <f t="shared" si="13"/>
        <v>l</v>
      </c>
      <c r="V7" s="53" t="str">
        <f t="shared" si="13"/>
        <v>m</v>
      </c>
      <c r="W7" s="53" t="str">
        <f t="shared" si="13"/>
        <v>m</v>
      </c>
      <c r="X7" s="53" t="str">
        <f t="shared" si="13"/>
        <v>j</v>
      </c>
      <c r="Y7" s="53" t="str">
        <f t="shared" si="13"/>
        <v>v</v>
      </c>
      <c r="Z7" s="52" t="str">
        <f t="shared" si="13"/>
        <v>s</v>
      </c>
      <c r="AA7" s="52" t="str">
        <f t="shared" si="13"/>
        <v>d</v>
      </c>
      <c r="AB7" s="53" t="str">
        <f t="shared" si="13"/>
        <v>l</v>
      </c>
      <c r="AC7" s="53" t="str">
        <f t="shared" si="13"/>
        <v>m</v>
      </c>
      <c r="AD7" s="53" t="str">
        <f t="shared" si="13"/>
        <v>m</v>
      </c>
      <c r="AE7" s="53" t="str">
        <f t="shared" si="13"/>
        <v>j</v>
      </c>
      <c r="AF7" s="53" t="str">
        <f t="shared" si="13"/>
        <v>v</v>
      </c>
      <c r="AG7" s="52" t="str">
        <f t="shared" si="13"/>
        <v>s</v>
      </c>
      <c r="AH7" s="52" t="str">
        <f t="shared" si="13"/>
        <v>d</v>
      </c>
      <c r="AI7" s="53" t="str">
        <f t="shared" si="13"/>
        <v>l</v>
      </c>
      <c r="AJ7" s="53" t="str">
        <f t="shared" si="13"/>
        <v>m</v>
      </c>
      <c r="AK7" s="53" t="str">
        <f t="shared" si="13"/>
        <v>m</v>
      </c>
      <c r="AL7" s="53" t="str">
        <f t="shared" si="13"/>
        <v>j</v>
      </c>
      <c r="AM7" s="53" t="str">
        <f t="shared" si="13"/>
        <v>v</v>
      </c>
      <c r="AN7" s="52" t="str">
        <f t="shared" si="13"/>
        <v>s</v>
      </c>
      <c r="AO7" s="52" t="str">
        <f t="shared" si="13"/>
        <v>d</v>
      </c>
      <c r="AP7" s="52" t="str">
        <f t="shared" si="13"/>
        <v>l</v>
      </c>
      <c r="AQ7" s="52" t="str">
        <f t="shared" si="13"/>
        <v>m</v>
      </c>
      <c r="AR7" s="52" t="str">
        <f t="shared" si="13"/>
        <v>m</v>
      </c>
      <c r="AS7" s="52" t="str">
        <f t="shared" si="13"/>
        <v>j</v>
      </c>
      <c r="AT7" s="52" t="str">
        <f t="shared" si="13"/>
        <v>v</v>
      </c>
      <c r="AU7" s="52" t="str">
        <f t="shared" si="13"/>
        <v>s</v>
      </c>
      <c r="AV7" s="52" t="str">
        <f t="shared" si="13"/>
        <v>d</v>
      </c>
      <c r="AW7" s="52" t="str">
        <f t="shared" si="13"/>
        <v>l</v>
      </c>
      <c r="AX7" s="52" t="str">
        <f t="shared" si="13"/>
        <v>m</v>
      </c>
      <c r="AY7" s="52" t="str">
        <f t="shared" si="13"/>
        <v>m</v>
      </c>
      <c r="AZ7" s="52" t="str">
        <f t="shared" si="13"/>
        <v>j</v>
      </c>
      <c r="BA7" s="52" t="str">
        <f t="shared" si="13"/>
        <v>v</v>
      </c>
      <c r="BB7" s="52" t="str">
        <f t="shared" si="13"/>
        <v>s</v>
      </c>
      <c r="BC7" s="52" t="str">
        <f t="shared" si="13"/>
        <v>d</v>
      </c>
      <c r="BD7" s="52" t="str">
        <f t="shared" si="13"/>
        <v>l</v>
      </c>
      <c r="BE7" s="52" t="str">
        <f t="shared" si="13"/>
        <v>m</v>
      </c>
      <c r="BF7" s="52" t="str">
        <f t="shared" si="13"/>
        <v>m</v>
      </c>
      <c r="BG7" s="52" t="str">
        <f t="shared" si="13"/>
        <v>j</v>
      </c>
      <c r="BH7" s="52" t="str">
        <f t="shared" si="13"/>
        <v>v</v>
      </c>
      <c r="BI7" s="52" t="str">
        <f t="shared" si="13"/>
        <v>s</v>
      </c>
      <c r="BJ7" s="52" t="str">
        <f t="shared" si="13"/>
        <v>d</v>
      </c>
      <c r="BK7" s="52" t="str">
        <f t="shared" si="13"/>
        <v>l</v>
      </c>
      <c r="BL7" s="52" t="str">
        <f t="shared" si="13"/>
        <v>m</v>
      </c>
      <c r="BM7" s="52" t="str">
        <f t="shared" si="13"/>
        <v>m</v>
      </c>
      <c r="BN7" s="52" t="str">
        <f t="shared" si="13"/>
        <v>j</v>
      </c>
      <c r="BO7" s="52" t="str">
        <f t="shared" si="13"/>
        <v>v</v>
      </c>
      <c r="BP7" s="52" t="str">
        <f t="shared" si="13"/>
        <v>s</v>
      </c>
      <c r="BQ7" s="52" t="str">
        <f t="shared" si="13"/>
        <v>d</v>
      </c>
      <c r="BR7" s="52" t="str">
        <f t="shared" si="13"/>
        <v>l</v>
      </c>
      <c r="BS7" s="52" t="str">
        <f t="shared" si="13"/>
        <v>m</v>
      </c>
      <c r="BT7" s="52" t="str">
        <f t="shared" si="13"/>
        <v>m</v>
      </c>
      <c r="BU7" s="52" t="str">
        <f t="shared" si="13"/>
        <v>j</v>
      </c>
      <c r="BV7" s="52" t="str">
        <f t="shared" si="13"/>
        <v>v</v>
      </c>
      <c r="BW7" s="54" t="str">
        <f t="shared" si="13"/>
        <v>s</v>
      </c>
      <c r="BX7" s="55"/>
    </row>
    <row r="8" spans="1:76" s="11" customFormat="1" ht="30" customHeight="1" x14ac:dyDescent="0.2">
      <c r="A8" s="1"/>
      <c r="B8" s="97" t="s">
        <v>4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7"/>
      <c r="AP8" s="97"/>
      <c r="AQ8" s="97"/>
      <c r="AR8" s="97"/>
      <c r="AS8" s="97"/>
      <c r="AT8" s="97"/>
      <c r="AU8" s="97"/>
      <c r="AV8" s="97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</row>
    <row r="9" spans="1:76" s="11" customFormat="1" ht="30" customHeight="1" thickBot="1" x14ac:dyDescent="0.25">
      <c r="A9" s="1"/>
      <c r="B9" s="86">
        <v>94</v>
      </c>
      <c r="C9" s="83" t="s">
        <v>31</v>
      </c>
      <c r="D9" s="49" t="s">
        <v>30</v>
      </c>
      <c r="E9" s="49">
        <v>20264200024403</v>
      </c>
      <c r="F9" s="12" t="s">
        <v>32</v>
      </c>
      <c r="G9" s="82">
        <v>658</v>
      </c>
      <c r="H9" s="13">
        <v>46141</v>
      </c>
      <c r="I9" s="13">
        <v>46142</v>
      </c>
      <c r="J9" s="90">
        <v>46146</v>
      </c>
      <c r="K9" s="94" t="s">
        <v>33</v>
      </c>
      <c r="L9" s="15">
        <f>NETWORKDAYS(I9,J9,Festivos!$A$2:$A$19)</f>
        <v>2</v>
      </c>
      <c r="M9" s="17"/>
      <c r="N9" s="16"/>
      <c r="O9" s="16"/>
      <c r="P9" s="16"/>
      <c r="Q9" s="17"/>
      <c r="R9" s="17"/>
      <c r="S9" s="17"/>
      <c r="T9" s="17"/>
      <c r="U9" s="16"/>
      <c r="V9" s="16"/>
      <c r="W9" s="16"/>
      <c r="X9" s="16"/>
      <c r="Y9" s="16"/>
      <c r="Z9" s="17"/>
      <c r="AA9" s="17"/>
      <c r="AB9" s="16"/>
      <c r="AC9" s="16"/>
      <c r="AD9" s="16"/>
      <c r="AE9" s="16"/>
      <c r="AF9" s="16"/>
      <c r="AG9" s="17"/>
      <c r="AH9" s="17"/>
      <c r="AI9" s="17"/>
      <c r="AJ9" s="16"/>
      <c r="AK9" s="16"/>
      <c r="AL9" s="16"/>
      <c r="AM9" s="16"/>
      <c r="AN9" s="17"/>
      <c r="AO9" s="17"/>
      <c r="AP9" s="16"/>
      <c r="AQ9" s="16"/>
      <c r="AR9" s="16"/>
      <c r="AS9" s="16"/>
      <c r="AT9" s="16"/>
      <c r="AU9" s="17"/>
      <c r="AV9" s="17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1"/>
      <c r="BX9" s="41"/>
    </row>
    <row r="10" spans="1:76" s="11" customFormat="1" ht="30" customHeight="1" thickBot="1" x14ac:dyDescent="0.25">
      <c r="A10" s="1"/>
      <c r="B10" s="86" t="s">
        <v>20</v>
      </c>
      <c r="C10" s="83" t="s">
        <v>21</v>
      </c>
      <c r="D10" s="49" t="s">
        <v>22</v>
      </c>
      <c r="E10" s="49" t="s">
        <v>22</v>
      </c>
      <c r="F10" s="12" t="s">
        <v>22</v>
      </c>
      <c r="G10" s="82" t="s">
        <v>20</v>
      </c>
      <c r="H10" s="13">
        <v>46147</v>
      </c>
      <c r="I10" s="13">
        <v>46147</v>
      </c>
      <c r="J10" s="13">
        <v>46171</v>
      </c>
      <c r="K10" s="14" t="s">
        <v>23</v>
      </c>
      <c r="L10" s="15">
        <f>NETWORKDAYS(I10,J10,Festivos!$A$2:$A$19)</f>
        <v>18</v>
      </c>
      <c r="M10" s="17"/>
      <c r="N10" s="16"/>
      <c r="O10" s="16"/>
      <c r="P10" s="16"/>
      <c r="Q10" s="17"/>
      <c r="R10" s="17"/>
      <c r="S10" s="17"/>
      <c r="T10" s="17"/>
      <c r="U10" s="16"/>
      <c r="V10" s="110"/>
      <c r="W10" s="110"/>
      <c r="X10" s="110"/>
      <c r="Y10" s="110"/>
      <c r="Z10" s="17"/>
      <c r="AA10" s="17"/>
      <c r="AB10" s="110"/>
      <c r="AC10" s="110"/>
      <c r="AD10" s="110"/>
      <c r="AE10" s="110"/>
      <c r="AF10" s="110"/>
      <c r="AG10" s="17"/>
      <c r="AH10" s="17"/>
      <c r="AI10" s="17"/>
      <c r="AJ10" s="110"/>
      <c r="AK10" s="110"/>
      <c r="AL10" s="110"/>
      <c r="AM10" s="110"/>
      <c r="AN10" s="17"/>
      <c r="AO10" s="17"/>
      <c r="AP10" s="110"/>
      <c r="AQ10" s="110"/>
      <c r="AR10" s="110"/>
      <c r="AS10" s="110"/>
      <c r="AT10" s="110"/>
      <c r="AU10" s="17"/>
      <c r="AV10" s="17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1"/>
      <c r="BX10" s="41"/>
    </row>
    <row r="11" spans="1:76" s="11" customFormat="1" ht="30" customHeight="1" thickBot="1" x14ac:dyDescent="0.25">
      <c r="A11" s="1"/>
      <c r="B11" s="86"/>
      <c r="C11" s="83"/>
      <c r="D11" s="49"/>
      <c r="E11" s="49"/>
      <c r="F11" s="12"/>
      <c r="G11" s="82"/>
      <c r="H11" s="13"/>
      <c r="I11" s="13"/>
      <c r="J11" s="90"/>
      <c r="K11" s="14"/>
      <c r="L11" s="15"/>
      <c r="M11" s="17"/>
      <c r="N11" s="16"/>
      <c r="O11" s="16"/>
      <c r="P11" s="16"/>
      <c r="Q11" s="17"/>
      <c r="R11" s="17"/>
      <c r="S11" s="17"/>
      <c r="T11" s="17"/>
      <c r="U11" s="16"/>
      <c r="V11" s="16"/>
      <c r="W11" s="16"/>
      <c r="X11" s="16"/>
      <c r="Y11" s="16"/>
      <c r="Z11" s="17"/>
      <c r="AA11" s="17"/>
      <c r="AB11" s="16"/>
      <c r="AC11" s="16"/>
      <c r="AD11" s="16"/>
      <c r="AE11" s="16"/>
      <c r="AF11" s="16"/>
      <c r="AG11" s="17"/>
      <c r="AH11" s="17"/>
      <c r="AI11" s="17"/>
      <c r="AJ11" s="16"/>
      <c r="AK11" s="16"/>
      <c r="AL11" s="16"/>
      <c r="AM11" s="16"/>
      <c r="AN11" s="17"/>
      <c r="AO11" s="17"/>
      <c r="AP11" s="16"/>
      <c r="AQ11" s="16"/>
      <c r="AR11" s="16"/>
      <c r="AS11" s="16"/>
      <c r="AT11" s="16"/>
      <c r="AU11" s="17"/>
      <c r="AV11" s="17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1"/>
      <c r="BX11" s="41"/>
    </row>
    <row r="12" spans="1:76" s="11" customFormat="1" ht="30" customHeight="1" x14ac:dyDescent="0.2">
      <c r="A12" s="1"/>
      <c r="B12" s="97" t="s">
        <v>5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</row>
    <row r="13" spans="1:76" s="11" customFormat="1" ht="30" customHeight="1" thickBot="1" x14ac:dyDescent="0.25">
      <c r="A13" s="1"/>
      <c r="B13" s="86" t="s">
        <v>20</v>
      </c>
      <c r="C13" s="83" t="s">
        <v>21</v>
      </c>
      <c r="D13" s="49" t="s">
        <v>22</v>
      </c>
      <c r="E13" s="49" t="s">
        <v>22</v>
      </c>
      <c r="F13" s="12" t="s">
        <v>22</v>
      </c>
      <c r="G13" s="82" t="s">
        <v>20</v>
      </c>
      <c r="H13" s="13">
        <v>46141</v>
      </c>
      <c r="I13" s="13">
        <v>46146</v>
      </c>
      <c r="J13" s="13">
        <v>46171</v>
      </c>
      <c r="K13" s="14" t="s">
        <v>23</v>
      </c>
      <c r="L13" s="15">
        <f>NETWORKDAYS(I13,J13,Festivos!$A$2:$A$19)</f>
        <v>19</v>
      </c>
      <c r="M13" s="17"/>
      <c r="N13" s="16"/>
      <c r="O13" s="16"/>
      <c r="P13" s="16"/>
      <c r="Q13" s="17"/>
      <c r="R13" s="17"/>
      <c r="S13" s="17"/>
      <c r="T13" s="17"/>
      <c r="U13" s="110"/>
      <c r="V13" s="110"/>
      <c r="W13" s="110"/>
      <c r="X13" s="110"/>
      <c r="Y13" s="110"/>
      <c r="Z13" s="17"/>
      <c r="AA13" s="17"/>
      <c r="AB13" s="110"/>
      <c r="AC13" s="110"/>
      <c r="AD13" s="110"/>
      <c r="AE13" s="110"/>
      <c r="AF13" s="110"/>
      <c r="AG13" s="17"/>
      <c r="AH13" s="17"/>
      <c r="AI13" s="17"/>
      <c r="AJ13" s="110"/>
      <c r="AK13" s="110"/>
      <c r="AL13" s="110"/>
      <c r="AM13" s="110"/>
      <c r="AN13" s="17"/>
      <c r="AO13" s="17"/>
      <c r="AP13" s="110"/>
      <c r="AQ13" s="110"/>
      <c r="AR13" s="110"/>
      <c r="AS13" s="110"/>
      <c r="AT13" s="110"/>
      <c r="AU13" s="17"/>
      <c r="AV13" s="17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1"/>
      <c r="BX13" s="41"/>
    </row>
    <row r="14" spans="1:76" s="11" customFormat="1" ht="30" customHeight="1" thickBot="1" x14ac:dyDescent="0.25">
      <c r="A14" s="1"/>
      <c r="B14" s="86"/>
      <c r="C14" s="83"/>
      <c r="D14" s="49"/>
      <c r="E14" s="49"/>
      <c r="F14" s="12"/>
      <c r="G14" s="82"/>
      <c r="H14" s="13"/>
      <c r="I14" s="13"/>
      <c r="J14" s="90"/>
      <c r="K14" s="14"/>
      <c r="L14" s="15"/>
      <c r="M14" s="17"/>
      <c r="N14" s="16"/>
      <c r="O14" s="16"/>
      <c r="P14" s="16"/>
      <c r="Q14" s="17"/>
      <c r="R14" s="17"/>
      <c r="S14" s="17"/>
      <c r="T14" s="17"/>
      <c r="U14" s="16"/>
      <c r="V14" s="16"/>
      <c r="W14" s="16"/>
      <c r="X14" s="16"/>
      <c r="Y14" s="16"/>
      <c r="Z14" s="17"/>
      <c r="AA14" s="17"/>
      <c r="AB14" s="16"/>
      <c r="AC14" s="16"/>
      <c r="AD14" s="16"/>
      <c r="AE14" s="16"/>
      <c r="AF14" s="16"/>
      <c r="AG14" s="17"/>
      <c r="AH14" s="17"/>
      <c r="AI14" s="17"/>
      <c r="AJ14" s="16"/>
      <c r="AK14" s="16"/>
      <c r="AL14" s="16"/>
      <c r="AM14" s="16"/>
      <c r="AN14" s="17"/>
      <c r="AO14" s="17"/>
      <c r="AP14" s="16"/>
      <c r="AQ14" s="16"/>
      <c r="AR14" s="16"/>
      <c r="AS14" s="16"/>
      <c r="AT14" s="16"/>
      <c r="AU14" s="17"/>
      <c r="AV14" s="17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1"/>
      <c r="BX14" s="41"/>
    </row>
    <row r="15" spans="1:76" s="11" customFormat="1" ht="30" customHeight="1" x14ac:dyDescent="0.2">
      <c r="A15" s="1"/>
      <c r="B15" s="97" t="s">
        <v>6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</row>
    <row r="16" spans="1:76" s="11" customFormat="1" ht="30" customHeight="1" thickBot="1" x14ac:dyDescent="0.25">
      <c r="A16" s="1"/>
      <c r="B16" s="86">
        <v>68</v>
      </c>
      <c r="C16" s="83" t="s">
        <v>25</v>
      </c>
      <c r="D16" s="49">
        <v>20254200135983</v>
      </c>
      <c r="E16" s="49">
        <v>20264200016953</v>
      </c>
      <c r="F16" s="12" t="s">
        <v>26</v>
      </c>
      <c r="G16" s="82" t="s">
        <v>20</v>
      </c>
      <c r="H16" s="13">
        <v>46129</v>
      </c>
      <c r="I16" s="13">
        <v>46146</v>
      </c>
      <c r="J16" s="13">
        <v>46146</v>
      </c>
      <c r="K16" s="94" t="s">
        <v>38</v>
      </c>
      <c r="L16" s="15">
        <f>NETWORKDAYS(I16,J16,Festivos!$A$2:$A$19)</f>
        <v>1</v>
      </c>
      <c r="M16" s="17"/>
      <c r="N16" s="16"/>
      <c r="O16" s="16"/>
      <c r="P16" s="16"/>
      <c r="Q16" s="17"/>
      <c r="R16" s="17"/>
      <c r="S16" s="17"/>
      <c r="T16" s="17"/>
      <c r="U16" s="16"/>
      <c r="V16" s="16"/>
      <c r="W16" s="16"/>
      <c r="X16" s="16"/>
      <c r="Y16" s="16"/>
      <c r="Z16" s="17"/>
      <c r="AA16" s="17"/>
      <c r="AB16" s="16"/>
      <c r="AC16" s="16"/>
      <c r="AD16" s="16"/>
      <c r="AE16" s="16"/>
      <c r="AF16" s="16"/>
      <c r="AG16" s="17"/>
      <c r="AH16" s="17"/>
      <c r="AI16" s="17"/>
      <c r="AJ16" s="16"/>
      <c r="AK16" s="16"/>
      <c r="AL16" s="16"/>
      <c r="AM16" s="16"/>
      <c r="AN16" s="17"/>
      <c r="AO16" s="17"/>
      <c r="AP16" s="16"/>
      <c r="AQ16" s="16"/>
      <c r="AR16" s="16"/>
      <c r="AS16" s="16"/>
      <c r="AT16" s="16"/>
      <c r="AU16" s="17"/>
      <c r="AV16" s="17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1"/>
      <c r="BX16" s="41"/>
    </row>
    <row r="17" spans="1:81" s="11" customFormat="1" ht="30" customHeight="1" thickBot="1" x14ac:dyDescent="0.25">
      <c r="A17" s="1"/>
      <c r="B17" s="86" t="s">
        <v>20</v>
      </c>
      <c r="C17" s="83" t="s">
        <v>21</v>
      </c>
      <c r="D17" s="49" t="s">
        <v>22</v>
      </c>
      <c r="E17" s="49" t="s">
        <v>22</v>
      </c>
      <c r="F17" s="12" t="s">
        <v>22</v>
      </c>
      <c r="G17" s="82" t="s">
        <v>20</v>
      </c>
      <c r="H17" s="13">
        <v>46141</v>
      </c>
      <c r="I17" s="13">
        <v>46147</v>
      </c>
      <c r="J17" s="13">
        <v>46171</v>
      </c>
      <c r="K17" s="14" t="s">
        <v>23</v>
      </c>
      <c r="L17" s="15">
        <f>NETWORKDAYS(I17,J17,Festivos!$A$2:$A$19)</f>
        <v>18</v>
      </c>
      <c r="M17" s="17"/>
      <c r="N17" s="16"/>
      <c r="O17" s="16"/>
      <c r="P17" s="16"/>
      <c r="Q17" s="17"/>
      <c r="R17" s="17"/>
      <c r="S17" s="17"/>
      <c r="T17" s="17"/>
      <c r="U17" s="16"/>
      <c r="V17" s="110"/>
      <c r="W17" s="110"/>
      <c r="X17" s="110"/>
      <c r="Y17" s="110"/>
      <c r="Z17" s="17"/>
      <c r="AA17" s="17"/>
      <c r="AB17" s="110"/>
      <c r="AC17" s="110"/>
      <c r="AD17" s="110"/>
      <c r="AE17" s="110"/>
      <c r="AF17" s="110"/>
      <c r="AG17" s="17"/>
      <c r="AH17" s="17"/>
      <c r="AI17" s="17"/>
      <c r="AJ17" s="110"/>
      <c r="AK17" s="110"/>
      <c r="AL17" s="110"/>
      <c r="AM17" s="110"/>
      <c r="AN17" s="17"/>
      <c r="AO17" s="17"/>
      <c r="AP17" s="110"/>
      <c r="AQ17" s="110"/>
      <c r="AR17" s="110"/>
      <c r="AS17" s="110"/>
      <c r="AT17" s="110"/>
      <c r="AU17" s="17"/>
      <c r="AV17" s="17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1"/>
      <c r="BX17" s="41"/>
    </row>
    <row r="18" spans="1:81" s="11" customFormat="1" ht="30" customHeight="1" thickBot="1" x14ac:dyDescent="0.25">
      <c r="A18" s="1"/>
      <c r="B18" s="86"/>
      <c r="C18" s="83"/>
      <c r="D18" s="49"/>
      <c r="E18" s="49"/>
      <c r="F18" s="12"/>
      <c r="G18" s="82"/>
      <c r="H18" s="13"/>
      <c r="I18" s="13"/>
      <c r="J18" s="90"/>
      <c r="K18" s="14"/>
      <c r="L18" s="15"/>
      <c r="M18" s="17"/>
      <c r="N18" s="16"/>
      <c r="O18" s="16"/>
      <c r="P18" s="16"/>
      <c r="Q18" s="17"/>
      <c r="R18" s="17"/>
      <c r="S18" s="17"/>
      <c r="T18" s="17"/>
      <c r="U18" s="16"/>
      <c r="V18" s="16"/>
      <c r="W18" s="16"/>
      <c r="X18" s="16"/>
      <c r="Y18" s="16"/>
      <c r="Z18" s="17"/>
      <c r="AA18" s="17"/>
      <c r="AB18" s="16"/>
      <c r="AC18" s="16"/>
      <c r="AD18" s="16"/>
      <c r="AE18" s="16"/>
      <c r="AF18" s="16"/>
      <c r="AG18" s="17"/>
      <c r="AH18" s="17"/>
      <c r="AI18" s="17"/>
      <c r="AJ18" s="16"/>
      <c r="AK18" s="16"/>
      <c r="AL18" s="16"/>
      <c r="AM18" s="16"/>
      <c r="AN18" s="17"/>
      <c r="AO18" s="17"/>
      <c r="AP18" s="16"/>
      <c r="AQ18" s="16"/>
      <c r="AR18" s="16"/>
      <c r="AS18" s="16"/>
      <c r="AT18" s="16"/>
      <c r="AU18" s="17"/>
      <c r="AV18" s="17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1"/>
      <c r="BX18" s="41"/>
    </row>
    <row r="19" spans="1:81" s="11" customFormat="1" ht="30" customHeight="1" x14ac:dyDescent="0.2">
      <c r="A19" s="1"/>
      <c r="B19" s="97" t="s">
        <v>7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K19" s="97"/>
      <c r="BL19" s="97"/>
      <c r="BM19" s="97"/>
      <c r="BN19" s="97"/>
      <c r="BO19" s="97"/>
      <c r="BP19" s="97"/>
      <c r="BQ19" s="97"/>
      <c r="BR19" s="97"/>
      <c r="BS19" s="97"/>
      <c r="BT19" s="97"/>
      <c r="BU19" s="97"/>
      <c r="BV19" s="97"/>
      <c r="BW19" s="97"/>
    </row>
    <row r="20" spans="1:81" s="11" customFormat="1" ht="30" customHeight="1" thickBot="1" x14ac:dyDescent="0.25">
      <c r="A20" s="1"/>
      <c r="B20" s="86" t="s">
        <v>20</v>
      </c>
      <c r="C20" s="83" t="s">
        <v>21</v>
      </c>
      <c r="D20" s="49" t="s">
        <v>22</v>
      </c>
      <c r="E20" s="49" t="s">
        <v>22</v>
      </c>
      <c r="F20" s="12" t="s">
        <v>22</v>
      </c>
      <c r="G20" s="82" t="s">
        <v>20</v>
      </c>
      <c r="H20" s="13">
        <v>46146</v>
      </c>
      <c r="I20" s="13">
        <v>46146</v>
      </c>
      <c r="J20" s="13">
        <v>46146</v>
      </c>
      <c r="K20" s="14" t="s">
        <v>23</v>
      </c>
      <c r="L20" s="15">
        <f>NETWORKDAYS(I20,J20,Festivos!$A$2:$A$19)</f>
        <v>1</v>
      </c>
      <c r="M20" s="17"/>
      <c r="N20" s="16"/>
      <c r="O20" s="16"/>
      <c r="P20" s="16"/>
      <c r="Q20" s="17"/>
      <c r="R20" s="17"/>
      <c r="S20" s="17"/>
      <c r="T20" s="17"/>
      <c r="U20" s="110"/>
      <c r="V20" s="16"/>
      <c r="W20" s="16"/>
      <c r="X20" s="16"/>
      <c r="Y20" s="16"/>
      <c r="Z20" s="17"/>
      <c r="AA20" s="17"/>
      <c r="AB20" s="16"/>
      <c r="AC20" s="16"/>
      <c r="AD20" s="16"/>
      <c r="AE20" s="16"/>
      <c r="AF20" s="16"/>
      <c r="AG20" s="17"/>
      <c r="AH20" s="17"/>
      <c r="AI20" s="17"/>
      <c r="AJ20" s="16"/>
      <c r="AK20" s="16"/>
      <c r="AL20" s="16"/>
      <c r="AM20" s="16"/>
      <c r="AN20" s="17"/>
      <c r="AO20" s="17"/>
      <c r="AP20" s="16"/>
      <c r="AQ20" s="16"/>
      <c r="AR20" s="16"/>
      <c r="AS20" s="16"/>
      <c r="AT20" s="16"/>
      <c r="AU20" s="17"/>
      <c r="AV20" s="17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1"/>
      <c r="BX20" s="41"/>
    </row>
    <row r="21" spans="1:81" s="11" customFormat="1" ht="30" customHeight="1" thickBot="1" x14ac:dyDescent="0.25">
      <c r="A21" s="1"/>
      <c r="B21" s="86">
        <v>76</v>
      </c>
      <c r="C21" s="83" t="s">
        <v>34</v>
      </c>
      <c r="D21" s="49" t="s">
        <v>35</v>
      </c>
      <c r="E21" s="49">
        <v>20264200018333</v>
      </c>
      <c r="F21" s="12" t="s">
        <v>36</v>
      </c>
      <c r="G21" s="82">
        <v>8</v>
      </c>
      <c r="H21" s="13">
        <v>46147</v>
      </c>
      <c r="I21" s="13">
        <v>46147</v>
      </c>
      <c r="J21" s="13">
        <v>46147</v>
      </c>
      <c r="K21" s="14" t="s">
        <v>37</v>
      </c>
      <c r="L21" s="15">
        <f>NETWORKDAYS(I21,J21,Festivos!$A$2:$A$19)</f>
        <v>1</v>
      </c>
      <c r="M21" s="17"/>
      <c r="N21" s="16"/>
      <c r="O21" s="16"/>
      <c r="P21" s="16"/>
      <c r="Q21" s="17"/>
      <c r="R21" s="17"/>
      <c r="S21" s="17"/>
      <c r="T21" s="17"/>
      <c r="U21" s="16"/>
      <c r="V21" s="16"/>
      <c r="W21" s="16"/>
      <c r="X21" s="16"/>
      <c r="Y21" s="16"/>
      <c r="Z21" s="17"/>
      <c r="AA21" s="17"/>
      <c r="AB21" s="16"/>
      <c r="AC21" s="16"/>
      <c r="AD21" s="16"/>
      <c r="AE21" s="16"/>
      <c r="AF21" s="16"/>
      <c r="AG21" s="17"/>
      <c r="AH21" s="17"/>
      <c r="AI21" s="17"/>
      <c r="AJ21" s="16"/>
      <c r="AK21" s="16"/>
      <c r="AL21" s="16"/>
      <c r="AM21" s="16"/>
      <c r="AN21" s="17"/>
      <c r="AO21" s="17"/>
      <c r="AP21" s="16"/>
      <c r="AQ21" s="16"/>
      <c r="AR21" s="16"/>
      <c r="AS21" s="16"/>
      <c r="AT21" s="16"/>
      <c r="AU21" s="17"/>
      <c r="AV21" s="17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1"/>
      <c r="BX21" s="41"/>
    </row>
    <row r="22" spans="1:81" s="11" customFormat="1" ht="30" customHeight="1" thickBot="1" x14ac:dyDescent="0.25">
      <c r="A22" s="1"/>
      <c r="B22" s="86" t="s">
        <v>20</v>
      </c>
      <c r="C22" s="83" t="s">
        <v>21</v>
      </c>
      <c r="D22" s="49" t="s">
        <v>22</v>
      </c>
      <c r="E22" s="49" t="s">
        <v>22</v>
      </c>
      <c r="F22" s="12" t="s">
        <v>22</v>
      </c>
      <c r="G22" s="82" t="s">
        <v>20</v>
      </c>
      <c r="H22" s="13">
        <v>46148</v>
      </c>
      <c r="I22" s="13">
        <v>46148</v>
      </c>
      <c r="J22" s="13">
        <v>46171</v>
      </c>
      <c r="K22" s="14" t="s">
        <v>23</v>
      </c>
      <c r="L22" s="15">
        <f>NETWORKDAYS(I22,J22,Festivos!$A$2:$A$19)</f>
        <v>17</v>
      </c>
      <c r="M22" s="17"/>
      <c r="N22" s="16"/>
      <c r="O22" s="16"/>
      <c r="P22" s="16"/>
      <c r="Q22" s="17"/>
      <c r="R22" s="17"/>
      <c r="S22" s="17"/>
      <c r="T22" s="17"/>
      <c r="U22" s="16"/>
      <c r="V22" s="16"/>
      <c r="W22" s="110"/>
      <c r="X22" s="110"/>
      <c r="Y22" s="110"/>
      <c r="Z22" s="17"/>
      <c r="AA22" s="17"/>
      <c r="AB22" s="110"/>
      <c r="AC22" s="110"/>
      <c r="AD22" s="110"/>
      <c r="AE22" s="110"/>
      <c r="AF22" s="110"/>
      <c r="AG22" s="17"/>
      <c r="AH22" s="17"/>
      <c r="AI22" s="17"/>
      <c r="AJ22" s="110"/>
      <c r="AK22" s="110"/>
      <c r="AL22" s="110"/>
      <c r="AM22" s="110"/>
      <c r="AN22" s="17"/>
      <c r="AO22" s="17"/>
      <c r="AP22" s="110"/>
      <c r="AQ22" s="110"/>
      <c r="AR22" s="110"/>
      <c r="AS22" s="110"/>
      <c r="AT22" s="110"/>
      <c r="AU22" s="17"/>
      <c r="AV22" s="17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1"/>
      <c r="BX22" s="41"/>
    </row>
    <row r="23" spans="1:81" s="11" customFormat="1" ht="27" customHeight="1" x14ac:dyDescent="0.2">
      <c r="A23" s="6"/>
      <c r="B23" s="87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</row>
    <row r="24" spans="1:81" s="27" customFormat="1" ht="30" customHeight="1" x14ac:dyDescent="0.2">
      <c r="A24" s="18"/>
      <c r="B24" s="88"/>
      <c r="C24" s="19"/>
      <c r="D24" s="34"/>
      <c r="E24" s="34"/>
      <c r="F24" s="21"/>
      <c r="G24" s="20"/>
      <c r="H24" s="22"/>
      <c r="I24" s="23"/>
      <c r="J24" s="24"/>
      <c r="K24" s="25"/>
      <c r="L24" s="26" t="str">
        <f t="shared" ref="L24" si="14">IF(OR(ISBLANK(task_start),ISBLANK(task_end)),"",task_end-task_start+1)</f>
        <v/>
      </c>
    </row>
    <row r="25" spans="1:81" ht="30" hidden="1" customHeight="1" x14ac:dyDescent="0.2"/>
    <row r="26" spans="1:81" ht="30" hidden="1" customHeight="1" x14ac:dyDescent="0.2">
      <c r="E26" s="35"/>
      <c r="F26" s="28"/>
      <c r="G26" s="29"/>
      <c r="J26" s="30"/>
      <c r="K26" s="31"/>
    </row>
    <row r="27" spans="1:81" ht="30" hidden="1" customHeight="1" x14ac:dyDescent="0.2">
      <c r="E27" s="36"/>
      <c r="F27" s="32"/>
      <c r="G27" s="33"/>
    </row>
    <row r="28" spans="1:81" s="6" customFormat="1" ht="30" hidden="1" customHeight="1" x14ac:dyDescent="0.2">
      <c r="B28" s="87"/>
      <c r="C28" s="5"/>
      <c r="D28" s="9"/>
      <c r="E28" s="9"/>
      <c r="F28" s="5"/>
      <c r="G28" s="7"/>
      <c r="H28" s="5"/>
      <c r="I28" s="8"/>
      <c r="J28" s="5"/>
      <c r="K28" s="9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1:81" s="6" customFormat="1" ht="30" hidden="1" customHeight="1" x14ac:dyDescent="0.2">
      <c r="B29" s="87"/>
      <c r="C29" s="5"/>
      <c r="D29" s="9"/>
      <c r="E29" s="9"/>
      <c r="F29" s="5"/>
      <c r="G29" s="7"/>
      <c r="H29" s="5"/>
      <c r="I29" s="8"/>
      <c r="J29" s="5"/>
      <c r="K29" s="9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1:81" s="6" customFormat="1" ht="30" hidden="1" customHeight="1" x14ac:dyDescent="0.2">
      <c r="B30" s="87"/>
      <c r="C30" s="5"/>
      <c r="D30" s="9"/>
      <c r="E30" s="9"/>
      <c r="F30" s="5"/>
      <c r="G30" s="7"/>
      <c r="H30" s="5"/>
      <c r="I30" s="8"/>
      <c r="J30" s="5"/>
      <c r="K30" s="9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1:81" s="6" customFormat="1" ht="30" hidden="1" customHeight="1" x14ac:dyDescent="0.2">
      <c r="B31" s="87"/>
      <c r="C31" s="5"/>
      <c r="D31" s="9"/>
      <c r="E31" s="9"/>
      <c r="F31" s="5"/>
      <c r="G31" s="7"/>
      <c r="H31" s="5"/>
      <c r="I31" s="8"/>
      <c r="J31" s="5"/>
      <c r="K31" s="9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1:81" s="6" customFormat="1" ht="30" hidden="1" customHeight="1" x14ac:dyDescent="0.2">
      <c r="B32" s="87"/>
      <c r="C32" s="5"/>
      <c r="D32" s="9"/>
      <c r="E32" s="9"/>
      <c r="F32" s="5"/>
      <c r="G32" s="7"/>
      <c r="H32" s="5"/>
      <c r="I32" s="8"/>
      <c r="J32" s="5"/>
      <c r="K32" s="9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2:81" s="6" customFormat="1" ht="30" hidden="1" customHeight="1" x14ac:dyDescent="0.2">
      <c r="B33" s="87"/>
      <c r="C33" s="5"/>
      <c r="D33" s="9"/>
      <c r="E33" s="9"/>
      <c r="F33" s="5"/>
      <c r="G33" s="7"/>
      <c r="H33" s="5"/>
      <c r="I33" s="8"/>
      <c r="J33" s="5"/>
      <c r="K33" s="9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2:81" s="6" customFormat="1" ht="30" hidden="1" customHeight="1" x14ac:dyDescent="0.2">
      <c r="B34" s="87"/>
      <c r="C34" s="5"/>
      <c r="D34" s="9"/>
      <c r="E34" s="9"/>
      <c r="F34" s="5"/>
      <c r="G34" s="7"/>
      <c r="H34" s="5"/>
      <c r="I34" s="8"/>
      <c r="J34" s="5"/>
      <c r="K34" s="9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8">
    <mergeCell ref="C23:BW23"/>
    <mergeCell ref="AA5:AG5"/>
    <mergeCell ref="AH5:AN5"/>
    <mergeCell ref="AO5:AU5"/>
    <mergeCell ref="AV5:BB5"/>
    <mergeCell ref="BC5:BI5"/>
    <mergeCell ref="BJ5:BP5"/>
    <mergeCell ref="T5:Z5"/>
    <mergeCell ref="BQ5:BW5"/>
    <mergeCell ref="B8:BW8"/>
    <mergeCell ref="B15:BW15"/>
    <mergeCell ref="B12:BW12"/>
    <mergeCell ref="B19:BW19"/>
    <mergeCell ref="M5:S5"/>
    <mergeCell ref="C4:G4"/>
    <mergeCell ref="H4:J4"/>
    <mergeCell ref="B5:G6"/>
    <mergeCell ref="I5:L6"/>
  </mergeCells>
  <conditionalFormatting sqref="H24">
    <cfRule type="dataBar" priority="14">
      <dataBar>
        <cfvo type="num" val="0"/>
        <cfvo type="num" val="1"/>
        <color theme="0" tint="-0.249977111117893"/>
      </dataBar>
      <extLst>
        <ext xmlns:x14="http://schemas.microsoft.com/office/spreadsheetml/2009/9/main" uri="{B025F937-C7B1-47D3-B67F-A62EFF666E3E}">
          <x14:id>{B4B16726-BAAD-49B5-92FE-2B28D2C4A459}</x14:id>
        </ext>
      </extLst>
    </cfRule>
  </conditionalFormatting>
  <conditionalFormatting sqref="N9:P11 AB9:AF9 AP9:AT9 AW9:BW11 U9:Y9 AJ9:AM9 AB12:AH12 AP12:BW12 N13:P14 AP14:AT14 AW13:BW14 AB14:AH14 N16:P18 U16:Y16 AJ16:AM16 AP16:AT16 AW16:BW18 M24:AQ24 AS24:BW24 U11:Y12 U10 AB11:AF11 AJ11:AM12 AP11:AT11 U14:Y14 AJ14:AM14 U18:Y18 U17 AJ18:AM18 AP18:AT18">
    <cfRule type="expression" dxfId="4" priority="180">
      <formula>AND(task_start&lt;=M$6,ROUNDDOWN((task_end-task_start+1)*task_progress,0)+task_start-1&gt;=M$6)</formula>
    </cfRule>
    <cfRule type="expression" dxfId="3" priority="181">
      <formula>AND(task_end&gt;=M$6,task_start&lt;N$6)</formula>
    </cfRule>
  </conditionalFormatting>
  <conditionalFormatting sqref="Q12:R12 AB16:AH16 AB18:AF18 AB20:AH21 N20:P22 U21:Y21 AJ20:AM21 AP20:AT21 AW20:BW22 V20:Y20 U22:V22">
    <cfRule type="expression" dxfId="2" priority="50">
      <formula>AND(task_start&lt;=N$6,ROUNDDOWN((task_end-task_start+1)*task_progress,0)+task_start-1&gt;=N$6)</formula>
    </cfRule>
    <cfRule type="expression" dxfId="1" priority="51">
      <formula>AND(task_end&gt;=N$6,task_start&lt;O$6)</formula>
    </cfRule>
  </conditionalFormatting>
  <conditionalFormatting sqref="S6:S7 T7:Y7 S24">
    <cfRule type="expression" dxfId="0" priority="178">
      <formula>AND(TODAY()&gt;=S$6,TODAY()&lt;T$6)</formula>
    </cfRule>
  </conditionalFormatting>
  <printOptions horizontalCentered="1"/>
  <pageMargins left="0.35" right="0.35" top="0.35" bottom="0.5" header="0.3" footer="0.3"/>
  <pageSetup paperSize="9" scale="18" fitToHeight="0" orientation="landscape" r:id="rId1"/>
  <headerFooter differentFirst="1" scaleWithDoc="0">
    <oddFooter>Page &amp;P of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4B16726-BAAD-49B5-92FE-2B28D2C4A459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H24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B6A19-F9E0-4D3B-AF1A-54BBAB19ADFF}">
  <sheetPr>
    <tabColor rgb="FFC00000"/>
  </sheetPr>
  <dimension ref="A1:J1"/>
  <sheetViews>
    <sheetView zoomScale="70" zoomScaleNormal="70" workbookViewId="0">
      <selection activeCell="D21" sqref="D21"/>
    </sheetView>
  </sheetViews>
  <sheetFormatPr baseColWidth="10" defaultColWidth="28.5703125" defaultRowHeight="25.5" customHeight="1" x14ac:dyDescent="0.25"/>
  <cols>
    <col min="1" max="1" width="18.5703125" style="92" customWidth="1"/>
    <col min="2" max="2" width="64.42578125" style="92" customWidth="1"/>
    <col min="3" max="3" width="41.85546875" style="93" customWidth="1"/>
    <col min="4" max="4" width="49.28515625" style="93" customWidth="1"/>
    <col min="5" max="5" width="45.42578125" style="92" customWidth="1"/>
    <col min="6" max="6" width="19.140625" style="92" customWidth="1"/>
    <col min="7" max="8" width="28.5703125" style="92"/>
    <col min="9" max="9" width="46.140625" style="92" customWidth="1"/>
    <col min="10" max="16384" width="28.5703125" style="92"/>
  </cols>
  <sheetData>
    <row r="1" spans="1:10" ht="45.75" customHeight="1" x14ac:dyDescent="0.25">
      <c r="A1" s="51" t="s">
        <v>9</v>
      </c>
      <c r="B1" s="58" t="s">
        <v>10</v>
      </c>
      <c r="C1" s="91" t="s">
        <v>11</v>
      </c>
      <c r="D1" s="91" t="s">
        <v>12</v>
      </c>
      <c r="E1" s="51" t="s">
        <v>13</v>
      </c>
      <c r="F1" s="51" t="s">
        <v>14</v>
      </c>
      <c r="G1" s="51" t="s">
        <v>27</v>
      </c>
      <c r="H1" s="51" t="s">
        <v>15</v>
      </c>
      <c r="I1" s="51" t="s">
        <v>24</v>
      </c>
      <c r="J1" s="51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4" ma:contentTypeDescription="Create a new document." ma:contentTypeScope="" ma:versionID="2d714a3296df14eba7a100bb665443ca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49549bf45bfbbfb6cffed527380e77e1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3AD2E1-977A-4D4F-8EE8-D64B5FFADF7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5F80F839-78EF-4FF4-A673-3CC84279C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A34E49-7289-4AEA-9593-4F55E04ADB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TM16400962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Festivos</vt:lpstr>
      <vt:lpstr>RESUMEN - MAYO</vt:lpstr>
      <vt:lpstr>COMPONENTE CALIDAD - MAYO</vt:lpstr>
      <vt:lpstr>EN FILA POR ASIGNACION</vt:lpstr>
      <vt:lpstr>'COMPONENTE CALIDAD - MAYO'!Inicio_del_proyecto</vt:lpstr>
      <vt:lpstr>'COMPONENTE CALIDAD - MAYO'!Semana_para_mostrar</vt:lpstr>
      <vt:lpstr>'COMPONENTE CALIDAD - MAYO'!task_end</vt:lpstr>
      <vt:lpstr>'COMPONENTE CALIDAD - MAYO'!task_start</vt:lpstr>
      <vt:lpstr>'COMPONENTE CALIDAD - MAYO'!Títulos_a_imprimir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2021-12-14T20:18:50Z</dcterms:created>
  <dcterms:modified xsi:type="dcterms:W3CDTF">2026-06-01T14:27:24Z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